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_ EDITAL\2023 - EDITAL\PREGÃO\Edital em elaboração\22185 - SEGURANÇA NAS ESCOLAS\"/>
    </mc:Choice>
  </mc:AlternateContent>
  <xr:revisionPtr revIDLastSave="0" documentId="13_ncr:1_{BEA21FE2-CACE-476F-BCED-D09E554A0CD5}" xr6:coauthVersionLast="47" xr6:coauthVersionMax="47" xr10:uidLastSave="{00000000-0000-0000-0000-000000000000}"/>
  <bookViews>
    <workbookView xWindow="28690" yWindow="-110" windowWidth="29020" windowHeight="15820" activeTab="2" xr2:uid="{BA65B9C8-14B9-4722-9992-CCC6AF9B6771}"/>
  </bookViews>
  <sheets>
    <sheet name="Vig sem preencher" sheetId="10" r:id="rId1"/>
    <sheet name="Sup sem preen" sheetId="11" r:id="rId2"/>
    <sheet name="resumo" sheetId="12" r:id="rId3"/>
  </sheets>
  <externalReferences>
    <externalReference r:id="rId4"/>
  </externalReferences>
  <definedNames>
    <definedName name="ACORDO_COLETIVO">'[1]INSERÇÃO-DE-DADOS'!$F$14</definedName>
    <definedName name="AL_2_2_FGTS_12X36_DIU">#REF!</definedName>
    <definedName name="AL_6_A_CUSTOS_INDIRETOS_12X36_DIU">#REF!</definedName>
    <definedName name="AL_6_B_LUCRO_12X36_DIU">#REF!</definedName>
    <definedName name="AL_6_C_TRIBUTOS_12X36_DIU">#REF!</definedName>
    <definedName name="BJKJKN">#REF!</definedName>
    <definedName name="CATEGORIA_PROFISSIONAL">'[1]INSERÇÃO-DE-DADOS'!$D$26</definedName>
    <definedName name="CBO">'[1]INSERÇÃO-DE-DADOS'!$D$25</definedName>
    <definedName name="DATA_APRESENTACAO_PROPOSTA">'[1]INSERÇÃO-DE-DADOS'!$F$11</definedName>
    <definedName name="DATA_BASE_CATEGORIA">'[1]INSERÇÃO-DE-DADOS'!$F$27</definedName>
    <definedName name="DATA_DO_ORCAMENTO_ESTIMATIVO">'[1]INSERÇÃO-DE-DADOS'!$F$2</definedName>
    <definedName name="DIAS_TRABALHADOS_NO_MES_12X36">'[1]DADOS-ESTATISTICOS'!$F$15</definedName>
    <definedName name="DIVISOR_DE_HORAS">'[1]DADOS-ESTATISTICOS'!$F$4</definedName>
    <definedName name="EMPREG_POR_POSTO_12X36_DIU">#REF!</definedName>
    <definedName name="EQUIPAMENTOS">'[1]INSERÇÃO-DE-DADOS'!$F$62</definedName>
    <definedName name="HJJFIGUH">#REF!</definedName>
    <definedName name="HORA_NORMAL">'[1]DADOS-ESTATISTICOS'!$F$9</definedName>
    <definedName name="JDJMJDH">#REF!</definedName>
    <definedName name="KJLJÇKÇ">#REF!</definedName>
    <definedName name="LOCAL_DE_EXECUCAO">'[1]INSERÇÃO-DE-DADOS'!$D$12</definedName>
    <definedName name="MATERIAIS">'[1]INSERÇÃO-DE-DADOS'!$F$61</definedName>
    <definedName name="MOD_1_REMUNERACAO_12X36_DIU">#REF!</definedName>
    <definedName name="MOD_2_ENCARGOS_BENEFICIOS_12X36_DIU">#REF!+#REF!+#REF!</definedName>
    <definedName name="MOD_3_PROVISAO_RESCISAO_12X36_DIU">#REF!</definedName>
    <definedName name="MOD_4_CUSTO_REPOSICAO_12X36_DIU">#REF!+#REF!</definedName>
    <definedName name="MOD_5_INSUMOS_12X36_DIU">#REF!</definedName>
    <definedName name="MOD_6_CUSTOS_IND_LUCRO_TRIB_12X36_DIU">#REF!</definedName>
    <definedName name="MODALIDADE_DE_LICITACAO">'[1]INSERÇÃO-DE-DADOS'!$D$7</definedName>
    <definedName name="NUMERO_MESES_EXEC_CONTRATUAL">'[1]INSERÇÃO-DE-DADOS'!$F$15</definedName>
    <definedName name="NUMERO_PREGAO">'[1]INSERÇÃO-DE-DADOS'!$F$7</definedName>
    <definedName name="NUMERO_PROCESSO">'[1]INSERÇÃO-DE-DADOS'!$D$6</definedName>
    <definedName name="OUTRAS_AUSENCIAS_DESCRICAO">'[1]INSERÇÃO-DE-DADOS'!$C$51</definedName>
    <definedName name="OUTROS_INSUMOS">'[1]INSERÇÃO-DE-DADOS'!$F$63</definedName>
    <definedName name="OUTROS_INSUMOS_DESCRICAO">'[1]INSERÇÃO-DE-DADOS'!$C$63</definedName>
    <definedName name="OUTROS_REMUNERACAO_1">'[1]INSERÇÃO-DE-DADOS'!$F$36</definedName>
    <definedName name="OUTROS_REMUNERACAO_1_DESCRICAO">'[1]INSERÇÃO-DE-DADOS'!$C$36:$E$36</definedName>
    <definedName name="OUTROS_REMUNERACAO_2">'[1]INSERÇÃO-DE-DADOS'!$F$37</definedName>
    <definedName name="OUTROS_REMUNERACAO_2_DESCRICAO">'[1]INSERÇÃO-DE-DADOS'!$C$37:$E$37</definedName>
    <definedName name="OUTROS_REMUNERACAO_3">'[1]INSERÇÃO-DE-DADOS'!$F$38</definedName>
    <definedName name="OUTROS_REMUNERACAO_3_DESCRICAO">'[1]INSERÇÃO-DE-DADOS'!$C$38:$E$38</definedName>
    <definedName name="PERC_ADIC_FERIAS">'[1]ENCARGOS-SOCIAIS-E-TRABALHISTAS'!$E$6</definedName>
    <definedName name="PERC_ADIC_PERIC">'[1]INSERÇÃO-DE-DADOS'!$F$34</definedName>
    <definedName name="PERC_AVISO_PREVIO_IND">'[1]ENCARGOS-SOCIAIS-E-TRABALHISTAS'!$E$20</definedName>
    <definedName name="PERC_AVISO_PREVIO_TRAB">'[1]ENCARGOS-SOCIAIS-E-TRABALHISTAS'!$E$21</definedName>
    <definedName name="PERC_COFINS">'[1]INSERÇÃO-DE-DADOS'!$F$70</definedName>
    <definedName name="PERC_CUSTOS_INDIRETOS">'[1]INSERÇÃO-DE-DADOS'!$F$67</definedName>
    <definedName name="PERC_DEC_TERC">'[1]ENCARGOS-SOCIAIS-E-TRABALHISTAS'!$E$5</definedName>
    <definedName name="PERC_FGTS">'[1]ENCARGOS-SOCIAIS-E-TRABALHISTAS'!$E$16</definedName>
    <definedName name="PERC_HORA_EXTRA">'[1]INSERÇÃO-DE-DADOS'!$F$55</definedName>
    <definedName name="PERC_INCRA">'[1]ENCARGOS-SOCIAIS-E-TRABALHISTAS'!$E$15</definedName>
    <definedName name="PERC_INSS">'[1]ENCARGOS-SOCIAIS-E-TRABALHISTAS'!$E$9</definedName>
    <definedName name="PERC_ISS">'[1]INSERÇÃO-DE-DADOS'!$F$71</definedName>
    <definedName name="PERC_LUCRO">'[1]INSERÇÃO-DE-DADOS'!$F$68</definedName>
    <definedName name="PERC_MULTA_FGTS_AV_PREV_TRAB">'[1]ENCARGOS-SOCIAIS-E-TRABALHISTAS'!$E$22</definedName>
    <definedName name="PERC_PIS">'[1]INSERÇÃO-DE-DADOS'!$F$69</definedName>
    <definedName name="PERC_RAT">'[1]ENCARGOS-SOCIAIS-E-TRABALHISTAS'!$E$11</definedName>
    <definedName name="PERC_SAL_EDUCACAO">'[1]ENCARGOS-SOCIAIS-E-TRABALHISTAS'!$E$10</definedName>
    <definedName name="PERC_SEBRAE">'[1]ENCARGOS-SOCIAIS-E-TRABALHISTAS'!$E$14</definedName>
    <definedName name="PERC_SENAC">'[1]ENCARGOS-SOCIAIS-E-TRABALHISTAS'!$E$13</definedName>
    <definedName name="PERC_SESC">'[1]ENCARGOS-SOCIAIS-E-TRABALHISTAS'!$E$12</definedName>
    <definedName name="PERC_SUBSTITUTO_ACID_TRAB">'[1]ENCARGOS-SOCIAIS-E-TRABALHISTAS'!$E$29</definedName>
    <definedName name="PERC_SUBSTITUTO_AFAST_MATERN">'[1]ENCARGOS-SOCIAIS-E-TRABALHISTAS'!$E$30</definedName>
    <definedName name="PERC_SUBSTITUTO_AUSENCIAS_LEGAIS">'[1]ENCARGOS-SOCIAIS-E-TRABALHISTAS'!$E$27</definedName>
    <definedName name="PERC_SUBSTITUTO_FERIAS">'[1]ENCARGOS-SOCIAIS-E-TRABALHISTAS'!$E$26</definedName>
    <definedName name="PERC_SUBSTITUTO_LICENCA_PATERNIDADE">'[1]ENCARGOS-SOCIAIS-E-TRABALHISTAS'!$E$28</definedName>
    <definedName name="PERC_SUBSTITUTO_OUTRAS_AUSENCIAS">'[1]INSERÇÃO-DE-DADOS'!$F$51</definedName>
    <definedName name="PERC_TRIBUTOS">'[1]POSTO 12x36 HORAS - NOTURNO'!$E$89</definedName>
    <definedName name="QTDE_DE_POSTOS_12X36_DIU">'[1]INSERÇÃO-DE-DADOS'!$F$19</definedName>
    <definedName name="RAMO">'[1]INSERÇÃO-DE-DADOS'!$B$1</definedName>
    <definedName name="SALARIO_BASE">'[1]INSERÇÃO-DE-DADOS'!$F$33</definedName>
    <definedName name="SUBMOD_2_1_DEC_TERC_ADIC_FERIAS_12X36_DIU">#REF!</definedName>
    <definedName name="SUBMOD_2_2_GPS_FGTS_12X36_DIU">#REF!</definedName>
    <definedName name="SUBMOD_2_3_BENEFICIOS_12X36_DIU">#REF!</definedName>
    <definedName name="TEMPO_INTERVALO_REFEICAO">'[1]INSERÇÃO-DE-DADOS'!$F$56</definedName>
    <definedName name="TIPO_DE_SERVICO">'[1]INSERÇÃO-DE-DADOS'!$E$24</definedName>
    <definedName name="UG">'[1]INSERÇÃO-DE-DADOS'!$B$2</definedName>
    <definedName name="UNIFORMES">'[1]INSERÇÃO-DE-DADOS'!$F$60</definedName>
    <definedName name="VALOR_TOTAL_EMPREGADO_12x36_DIU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2" i="11" l="1"/>
  <c r="E91" i="11"/>
  <c r="E90" i="11"/>
  <c r="E89" i="11"/>
  <c r="E88" i="11"/>
  <c r="C82" i="11"/>
  <c r="E71" i="11"/>
  <c r="C71" i="11"/>
  <c r="E70" i="11"/>
  <c r="E69" i="11"/>
  <c r="E68" i="11"/>
  <c r="E67" i="11"/>
  <c r="E66" i="11"/>
  <c r="E61" i="11"/>
  <c r="E60" i="11"/>
  <c r="E59" i="11"/>
  <c r="E45" i="11"/>
  <c r="E44" i="11"/>
  <c r="E43" i="11"/>
  <c r="E42" i="11"/>
  <c r="E41" i="11"/>
  <c r="E40" i="11"/>
  <c r="E39" i="11"/>
  <c r="E38" i="11"/>
  <c r="E34" i="11"/>
  <c r="E33" i="11"/>
  <c r="C28" i="11"/>
  <c r="C27" i="11"/>
  <c r="F24" i="11"/>
  <c r="F18" i="11"/>
  <c r="D17" i="11"/>
  <c r="D16" i="11"/>
  <c r="E15" i="11"/>
  <c r="F12" i="11"/>
  <c r="F11" i="11"/>
  <c r="F10" i="11"/>
  <c r="D9" i="11"/>
  <c r="F8" i="11"/>
  <c r="F6" i="11"/>
  <c r="D6" i="11"/>
  <c r="D5" i="11"/>
  <c r="F2" i="11"/>
  <c r="B2" i="11"/>
  <c r="F35" i="10"/>
  <c r="F56" i="10"/>
  <c r="E33" i="10"/>
  <c r="E34" i="10"/>
  <c r="F103" i="10"/>
  <c r="E92" i="10"/>
  <c r="E91" i="10"/>
  <c r="E90" i="10"/>
  <c r="E89" i="10" s="1"/>
  <c r="C83" i="10"/>
  <c r="F76" i="10"/>
  <c r="F77" i="10" s="1"/>
  <c r="E72" i="10"/>
  <c r="C72" i="10"/>
  <c r="E71" i="10"/>
  <c r="E70" i="10"/>
  <c r="E69" i="10"/>
  <c r="E68" i="10"/>
  <c r="E67" i="10"/>
  <c r="E61" i="10"/>
  <c r="E60" i="10"/>
  <c r="E59" i="10"/>
  <c r="E45" i="10"/>
  <c r="E44" i="10"/>
  <c r="E43" i="10"/>
  <c r="E42" i="10"/>
  <c r="E41" i="10"/>
  <c r="E40" i="10"/>
  <c r="E39" i="10"/>
  <c r="E38" i="10"/>
  <c r="F29" i="10"/>
  <c r="C28" i="10"/>
  <c r="C27" i="10"/>
  <c r="C26" i="10"/>
  <c r="F24" i="10"/>
  <c r="F18" i="10"/>
  <c r="D17" i="10"/>
  <c r="D16" i="10"/>
  <c r="E15" i="10"/>
  <c r="F12" i="10"/>
  <c r="F11" i="10"/>
  <c r="F10" i="10"/>
  <c r="D9" i="10"/>
  <c r="F8" i="10"/>
  <c r="F6" i="10"/>
  <c r="D6" i="10"/>
  <c r="D5" i="10"/>
  <c r="F2" i="10"/>
  <c r="B2" i="10"/>
</calcChain>
</file>

<file path=xl/sharedStrings.xml><?xml version="1.0" encoding="utf-8"?>
<sst xmlns="http://schemas.openxmlformats.org/spreadsheetml/2006/main" count="340" uniqueCount="118">
  <si>
    <t>PLANILHA DE CUSTOS E FORMAÇÃO DE PREÇOS</t>
  </si>
  <si>
    <t>Composição da Remuneração</t>
  </si>
  <si>
    <t>Lucro</t>
  </si>
  <si>
    <t>DATA:</t>
  </si>
  <si>
    <t>Dados referentes à licitação</t>
  </si>
  <si>
    <t>Nº do Processo</t>
  </si>
  <si>
    <t>Modalidade de Licitação</t>
  </si>
  <si>
    <t>DISCRIMINAÇÃO DOS SERVIÇOS (DADOS REFERENTES À CONTRATAÇÃO)</t>
  </si>
  <si>
    <t>A</t>
  </si>
  <si>
    <t>Data de Apresentação da Proposta (DD/MM/AAAA)</t>
  </si>
  <si>
    <t>B</t>
  </si>
  <si>
    <t>Local de Execução (Sede, Anexo I ou II, PTM, PRM)</t>
  </si>
  <si>
    <t>C</t>
  </si>
  <si>
    <t>Acordo, Conv. ou Sentença Normativa em Dissídio Coletivo (MM/AAAA)</t>
  </si>
  <si>
    <t>D</t>
  </si>
  <si>
    <t>Número de Meses de Execução Contratual</t>
  </si>
  <si>
    <t>E</t>
  </si>
  <si>
    <t>Quantidade de Postos</t>
  </si>
  <si>
    <t>CUSTOS POR EMPREGADO</t>
  </si>
  <si>
    <t>Tipo de Serviço (mesmo serviço com características distintas)</t>
  </si>
  <si>
    <t>Classificação Brasileira de Ocupações (CBO)</t>
  </si>
  <si>
    <t>Categoria Profissional (vinculada à execução contratual)</t>
  </si>
  <si>
    <t>Data-Base da Categoria (DD/MM/AAAA)</t>
  </si>
  <si>
    <t>MÓDULO 1: COMPOSIÇÃO DA REMUNERAÇÃO</t>
  </si>
  <si>
    <t>Valor (R$)</t>
  </si>
  <si>
    <t>Salário-Base</t>
  </si>
  <si>
    <t>Adicional de Periculosidade</t>
  </si>
  <si>
    <t>TOTAL</t>
  </si>
  <si>
    <t>MÓDULO 2: ENCARGOS E BENEFÍCIOS ANUAIS, MENSAIS E DIÁRIOS</t>
  </si>
  <si>
    <t>Submódulo 2.1 - 13º (décimo terceiro) Salário e Adicional de Férias</t>
  </si>
  <si>
    <t>2.1</t>
  </si>
  <si>
    <t>13º Salário e Adicional de Férias</t>
  </si>
  <si>
    <t>%</t>
  </si>
  <si>
    <t>13º Salário</t>
  </si>
  <si>
    <t>Adicional de Férias</t>
  </si>
  <si>
    <t>Submódulo 2.2 - Encargos Previdencários (GPS), Fundo de Garantia por Tempo de Serviço (FGTS) e Outras Contribuições</t>
  </si>
  <si>
    <t>2.2</t>
  </si>
  <si>
    <t>Encargos Previdenciários (GPS), Fundo de Garantia por Tempo de Serviço (FGTS) e outras contribuições</t>
  </si>
  <si>
    <t>INSS</t>
  </si>
  <si>
    <t>Salário Educação</t>
  </si>
  <si>
    <t>Riscos Ambientas do Trabalho</t>
  </si>
  <si>
    <t>SESC</t>
  </si>
  <si>
    <t>SENAC</t>
  </si>
  <si>
    <t>F</t>
  </si>
  <si>
    <t>SEBRAE</t>
  </si>
  <si>
    <t>G</t>
  </si>
  <si>
    <t>INCRA</t>
  </si>
  <si>
    <t>H</t>
  </si>
  <si>
    <t>FGTS</t>
  </si>
  <si>
    <t>Submódulo 2.3 - Benefícios Mensais e Diários</t>
  </si>
  <si>
    <t>2.3</t>
  </si>
  <si>
    <t>Benefícios Mensais e Diários</t>
  </si>
  <si>
    <t>Transporte</t>
  </si>
  <si>
    <t>Auxílio-Refeição/Alimentação</t>
  </si>
  <si>
    <t xml:space="preserve">Assistência Médica </t>
  </si>
  <si>
    <t>Auxilio Crechê</t>
  </si>
  <si>
    <t>Fundo de Formação</t>
  </si>
  <si>
    <t>Vale Alimentação Férias - cláusula 13ª</t>
  </si>
  <si>
    <t>Vale Alimentação Reciclagem - cláusula 13ª</t>
  </si>
  <si>
    <t>MÓDULO 3: PROVISÃO PARA RESCISÃO</t>
  </si>
  <si>
    <t>Provisão para Rescisão</t>
  </si>
  <si>
    <t>Aviso Prévio Indenizado</t>
  </si>
  <si>
    <t>Aviso Prévio Trabalhado</t>
  </si>
  <si>
    <t>Multa do FGTS sobre o Aviso Prévio Trabalhado</t>
  </si>
  <si>
    <t>MÓDULO 4: CUSTO DE REPOSIÇÃO DO PROFISSIONAL AUSENTE</t>
  </si>
  <si>
    <t>Submódulo 4.1 - Substituto nas Ausências Legais</t>
  </si>
  <si>
    <t>4.1</t>
  </si>
  <si>
    <t>Substituto nas Ausências Legais</t>
  </si>
  <si>
    <t xml:space="preserve">Substituto na Cobertura de Férias </t>
  </si>
  <si>
    <t>Substituto na Cobertura de Ausências Legais</t>
  </si>
  <si>
    <t>Substituto na Cobertura de Licença-Paternidade</t>
  </si>
  <si>
    <t>Substituto na Cobertura de Ausência por Acidente de Trabalho</t>
  </si>
  <si>
    <t>Substituto na Cobertura de Afastamento Maternidade</t>
  </si>
  <si>
    <t>Submódulo 4.2 - Substituto na Intrajornada</t>
  </si>
  <si>
    <t>4.2</t>
  </si>
  <si>
    <t>Substituto na Intrajornada</t>
  </si>
  <si>
    <t>Substituto na Cobertura de Intervalo para Repouso e Alimentação</t>
  </si>
  <si>
    <t>MÓDULO 5: INSUMOS DIVERSOS</t>
  </si>
  <si>
    <t>Insumos Diversos</t>
  </si>
  <si>
    <t>Uniformes</t>
  </si>
  <si>
    <t>Materiais</t>
  </si>
  <si>
    <t>Equipamentos</t>
  </si>
  <si>
    <t>MÓDULO 6: CUSTOS INDIRETOS, TRIBUTOS E LUCRO</t>
  </si>
  <si>
    <t>Custos Indiretos, Tributos e Lucro</t>
  </si>
  <si>
    <t>Custos Indiretos</t>
  </si>
  <si>
    <t>Tributos</t>
  </si>
  <si>
    <t>C.1</t>
  </si>
  <si>
    <t>PIS</t>
  </si>
  <si>
    <t>C.2</t>
  </si>
  <si>
    <t>Cofins</t>
  </si>
  <si>
    <t>C.3</t>
  </si>
  <si>
    <t>ISS</t>
  </si>
  <si>
    <t>QUADRO RESUMO - CUSTO POR EMPREGADO</t>
  </si>
  <si>
    <t>MÓD.</t>
  </si>
  <si>
    <t>Mão-de-obra vinculada à execução contratual (valor por empregado)</t>
  </si>
  <si>
    <t>Valor    (R$)</t>
  </si>
  <si>
    <t>Encargos e Benefícios Anuais, Mensais e Diários</t>
  </si>
  <si>
    <t>Custo de Reposição do Profissional Ausente</t>
  </si>
  <si>
    <t>VALOR TOTAL DO EMPREGADO</t>
  </si>
  <si>
    <t>VALOR TOTAL POR POSTO</t>
  </si>
  <si>
    <t>gratificacao</t>
  </si>
  <si>
    <t>Unit</t>
  </si>
  <si>
    <t>SV</t>
  </si>
  <si>
    <t>EMPREGADOS POR POSTO                                                               SUPERVISOR</t>
  </si>
  <si>
    <t xml:space="preserve">EMPREGADOS POR POSTO                                                                          </t>
  </si>
  <si>
    <t>RAMO: VIGILANTE</t>
  </si>
  <si>
    <t>RAMO: SUPERVISOR</t>
  </si>
  <si>
    <t>QUADRO RESUMO</t>
  </si>
  <si>
    <t>Função</t>
  </si>
  <si>
    <t>Vigia desarmado</t>
  </si>
  <si>
    <t>Supervisor</t>
  </si>
  <si>
    <t>Und</t>
  </si>
  <si>
    <t>meses</t>
  </si>
  <si>
    <t>MENSAL</t>
  </si>
  <si>
    <t>6 Meses</t>
  </si>
  <si>
    <t>Qtde</t>
  </si>
  <si>
    <t>CUSTOS REFERENTES AO POSTO DIURNO</t>
  </si>
  <si>
    <t>Custo mensal exclusivamente para fins de julgamento da licitação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</si>
</sst>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\-#,##0.00\ "/>
  </numFmts>
  <fonts count="22" x14ac:knownFonts="1">
    <font>
      <sz val="11"/>
      <color theme="1"/>
      <name val="Calibri"/>
      <family val="2"/>
      <scheme val="minor"/>
    </font>
    <font>
      <sz val="11"/>
      <name val="Segoe UI Light"/>
      <family val="2"/>
    </font>
    <font>
      <sz val="8"/>
      <name val="Segoe UI Light"/>
      <family val="2"/>
    </font>
    <font>
      <sz val="11"/>
      <color theme="5" tint="-0.249977111117893"/>
      <name val="Segoe UI Light"/>
      <family val="2"/>
    </font>
    <font>
      <sz val="11"/>
      <color rgb="FFFF0000"/>
      <name val="Segoe UI Light"/>
      <family val="2"/>
    </font>
    <font>
      <b/>
      <sz val="9"/>
      <color rgb="FF000000"/>
      <name val="Arial"/>
      <family val="2"/>
    </font>
    <font>
      <sz val="10"/>
      <name val="Arial"/>
      <family val="2"/>
    </font>
    <font>
      <b/>
      <sz val="10"/>
      <color theme="5" tint="-0.499984740745262"/>
      <name val="Arial"/>
      <family val="2"/>
    </font>
    <font>
      <b/>
      <sz val="10"/>
      <color theme="0"/>
      <name val="Arial"/>
      <family val="2"/>
    </font>
    <font>
      <b/>
      <sz val="10"/>
      <name val="Arial"/>
      <family val="2"/>
    </font>
    <font>
      <b/>
      <sz val="10"/>
      <color theme="5" tint="-0.249977111117893"/>
      <name val="Arial"/>
      <family val="2"/>
    </font>
    <font>
      <i/>
      <sz val="10"/>
      <color theme="0"/>
      <name val="Arial"/>
      <family val="2"/>
    </font>
    <font>
      <i/>
      <sz val="10"/>
      <name val="Arial"/>
      <family val="2"/>
    </font>
    <font>
      <b/>
      <sz val="11"/>
      <color theme="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theme="5" tint="-0.499984740745262"/>
      <name val="Arial"/>
      <family val="2"/>
    </font>
    <font>
      <b/>
      <sz val="11"/>
      <color theme="5" tint="-0.249977111117893"/>
      <name val="Arial"/>
      <family val="2"/>
    </font>
    <font>
      <i/>
      <sz val="11"/>
      <color theme="0"/>
      <name val="Arial"/>
      <family val="2"/>
    </font>
    <font>
      <b/>
      <sz val="12"/>
      <color theme="1"/>
      <name val="Arial"/>
      <family val="2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26"/>
      </patternFill>
    </fill>
    <fill>
      <patternFill patternType="solid">
        <fgColor theme="9" tint="0.79998168889431442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rgb="FFD5581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rgb="FFD55816"/>
        <bgColor indexed="41"/>
      </patternFill>
    </fill>
    <fill>
      <patternFill patternType="solid">
        <fgColor rgb="FFD55816"/>
        <bgColor indexed="31"/>
      </patternFill>
    </fill>
  </fills>
  <borders count="19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theme="0" tint="-4.9989318521683403E-2"/>
      </left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/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/>
      <bottom style="thin">
        <color theme="0" tint="-4.9989318521683403E-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4.9989318521683403E-2"/>
      </top>
      <bottom/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4.9989318521683403E-2"/>
      </top>
      <bottom style="thin">
        <color theme="0" tint="-0.14996795556505021"/>
      </bottom>
      <diagonal/>
    </border>
  </borders>
  <cellStyleXfs count="1">
    <xf numFmtId="0" fontId="0" fillId="0" borderId="0"/>
  </cellStyleXfs>
  <cellXfs count="250">
    <xf numFmtId="0" fontId="0" fillId="0" borderId="0" xfId="0"/>
    <xf numFmtId="0" fontId="1" fillId="2" borderId="0" xfId="0" applyFont="1" applyFill="1"/>
    <xf numFmtId="0" fontId="2" fillId="5" borderId="0" xfId="0" applyFont="1" applyFill="1"/>
    <xf numFmtId="0" fontId="3" fillId="2" borderId="0" xfId="0" applyFont="1" applyFill="1"/>
    <xf numFmtId="0" fontId="4" fillId="2" borderId="0" xfId="0" applyFont="1" applyFill="1"/>
    <xf numFmtId="0" fontId="4" fillId="2" borderId="0" xfId="0" applyFont="1" applyFill="1" applyAlignment="1">
      <alignment wrapText="1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164" fontId="1" fillId="2" borderId="0" xfId="0" applyNumberFormat="1" applyFont="1" applyFill="1"/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6" fillId="2" borderId="0" xfId="0" applyFont="1" applyFill="1"/>
    <xf numFmtId="14" fontId="6" fillId="4" borderId="6" xfId="0" applyNumberFormat="1" applyFont="1" applyFill="1" applyBorder="1" applyAlignment="1">
      <alignment horizontal="right"/>
    </xf>
    <xf numFmtId="14" fontId="6" fillId="4" borderId="6" xfId="0" applyNumberFormat="1" applyFont="1" applyFill="1" applyBorder="1"/>
    <xf numFmtId="0" fontId="6" fillId="5" borderId="0" xfId="0" applyFont="1" applyFill="1"/>
    <xf numFmtId="2" fontId="6" fillId="4" borderId="10" xfId="0" applyNumberFormat="1" applyFont="1" applyFill="1" applyBorder="1" applyAlignment="1">
      <alignment horizontal="center"/>
    </xf>
    <xf numFmtId="0" fontId="8" fillId="6" borderId="10" xfId="0" applyFont="1" applyFill="1" applyBorder="1" applyAlignment="1">
      <alignment horizontal="center"/>
    </xf>
    <xf numFmtId="14" fontId="6" fillId="3" borderId="10" xfId="0" applyNumberFormat="1" applyFont="1" applyFill="1" applyBorder="1" applyAlignment="1">
      <alignment horizontal="center"/>
    </xf>
    <xf numFmtId="0" fontId="8" fillId="6" borderId="10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justify" vertical="center" wrapText="1"/>
    </xf>
    <xf numFmtId="2" fontId="6" fillId="3" borderId="10" xfId="0" applyNumberFormat="1" applyFont="1" applyFill="1" applyBorder="1" applyAlignment="1">
      <alignment horizontal="center"/>
    </xf>
    <xf numFmtId="0" fontId="6" fillId="7" borderId="10" xfId="0" applyFont="1" applyFill="1" applyBorder="1" applyAlignment="1">
      <alignment horizontal="center"/>
    </xf>
    <xf numFmtId="0" fontId="6" fillId="8" borderId="10" xfId="0" applyFont="1" applyFill="1" applyBorder="1" applyAlignment="1">
      <alignment horizontal="center"/>
    </xf>
    <xf numFmtId="0" fontId="9" fillId="0" borderId="0" xfId="0" applyFont="1" applyAlignment="1">
      <alignment horizontal="center" vertical="center"/>
    </xf>
    <xf numFmtId="0" fontId="9" fillId="9" borderId="0" xfId="0" applyFont="1" applyFill="1" applyAlignment="1">
      <alignment horizontal="left" vertical="center"/>
    </xf>
    <xf numFmtId="0" fontId="6" fillId="2" borderId="0" xfId="0" applyFont="1" applyFill="1" applyAlignment="1">
      <alignment horizontal="center"/>
    </xf>
    <xf numFmtId="0" fontId="7" fillId="2" borderId="0" xfId="0" applyFont="1" applyFill="1"/>
    <xf numFmtId="0" fontId="6" fillId="7" borderId="10" xfId="0" applyFont="1" applyFill="1" applyBorder="1"/>
    <xf numFmtId="0" fontId="6" fillId="8" borderId="10" xfId="0" applyFont="1" applyFill="1" applyBorder="1"/>
    <xf numFmtId="14" fontId="6" fillId="4" borderId="10" xfId="0" applyNumberFormat="1" applyFont="1" applyFill="1" applyBorder="1" applyAlignment="1">
      <alignment horizontal="center"/>
    </xf>
    <xf numFmtId="0" fontId="8" fillId="2" borderId="0" xfId="0" applyFont="1" applyFill="1" applyAlignment="1">
      <alignment horizontal="center"/>
    </xf>
    <xf numFmtId="0" fontId="6" fillId="2" borderId="0" xfId="0" applyFont="1" applyFill="1" applyAlignment="1">
      <alignment horizontal="left"/>
    </xf>
    <xf numFmtId="14" fontId="6" fillId="5" borderId="0" xfId="0" applyNumberFormat="1" applyFont="1" applyFill="1" applyAlignment="1">
      <alignment horizontal="center"/>
    </xf>
    <xf numFmtId="37" fontId="6" fillId="8" borderId="10" xfId="0" applyNumberFormat="1" applyFont="1" applyFill="1" applyBorder="1" applyAlignment="1">
      <alignment horizontal="center"/>
    </xf>
    <xf numFmtId="0" fontId="8" fillId="10" borderId="10" xfId="0" applyFont="1" applyFill="1" applyBorder="1" applyAlignment="1">
      <alignment horizontal="center" vertical="center" wrapText="1"/>
    </xf>
    <xf numFmtId="39" fontId="6" fillId="8" borderId="7" xfId="0" applyNumberFormat="1" applyFont="1" applyFill="1" applyBorder="1" applyAlignment="1">
      <alignment horizontal="left" vertical="center" wrapText="1"/>
    </xf>
    <xf numFmtId="39" fontId="6" fillId="8" borderId="8" xfId="0" applyNumberFormat="1" applyFont="1" applyFill="1" applyBorder="1" applyAlignment="1">
      <alignment horizontal="left" vertical="center" wrapText="1"/>
    </xf>
    <xf numFmtId="4" fontId="6" fillId="8" borderId="10" xfId="0" applyNumberFormat="1" applyFont="1" applyFill="1" applyBorder="1" applyAlignment="1">
      <alignment horizontal="right" vertical="center" wrapText="1"/>
    </xf>
    <xf numFmtId="4" fontId="6" fillId="7" borderId="10" xfId="0" applyNumberFormat="1" applyFont="1" applyFill="1" applyBorder="1" applyAlignment="1">
      <alignment horizontal="right" vertical="center" wrapText="1"/>
    </xf>
    <xf numFmtId="4" fontId="8" fillId="11" borderId="10" xfId="0" applyNumberFormat="1" applyFont="1" applyFill="1" applyBorder="1" applyAlignment="1">
      <alignment horizontal="right" vertical="center" wrapText="1"/>
    </xf>
    <xf numFmtId="2" fontId="6" fillId="8" borderId="10" xfId="0" applyNumberFormat="1" applyFont="1" applyFill="1" applyBorder="1" applyAlignment="1">
      <alignment horizontal="center" vertical="center" wrapText="1"/>
    </xf>
    <xf numFmtId="39" fontId="6" fillId="8" borderId="10" xfId="0" applyNumberFormat="1" applyFont="1" applyFill="1" applyBorder="1" applyAlignment="1">
      <alignment horizontal="right" vertical="center" wrapText="1"/>
    </xf>
    <xf numFmtId="0" fontId="8" fillId="6" borderId="10" xfId="0" applyFont="1" applyFill="1" applyBorder="1" applyAlignment="1">
      <alignment horizontal="center" vertical="center" wrapText="1"/>
    </xf>
    <xf numFmtId="2" fontId="6" fillId="7" borderId="10" xfId="0" applyNumberFormat="1" applyFont="1" applyFill="1" applyBorder="1" applyAlignment="1">
      <alignment horizontal="center" vertical="center"/>
    </xf>
    <xf numFmtId="39" fontId="6" fillId="7" borderId="10" xfId="0" applyNumberFormat="1" applyFont="1" applyFill="1" applyBorder="1" applyAlignment="1">
      <alignment horizontal="right" vertical="center" wrapText="1"/>
    </xf>
    <xf numFmtId="4" fontId="8" fillId="6" borderId="10" xfId="0" applyNumberFormat="1" applyFont="1" applyFill="1" applyBorder="1" applyAlignment="1">
      <alignment horizontal="right"/>
    </xf>
    <xf numFmtId="2" fontId="6" fillId="7" borderId="10" xfId="0" applyNumberFormat="1" applyFont="1" applyFill="1" applyBorder="1" applyAlignment="1">
      <alignment horizontal="center" vertical="center" wrapText="1"/>
    </xf>
    <xf numFmtId="4" fontId="8" fillId="6" borderId="10" xfId="0" applyNumberFormat="1" applyFont="1" applyFill="1" applyBorder="1" applyAlignment="1">
      <alignment horizontal="right" vertical="center"/>
    </xf>
    <xf numFmtId="0" fontId="8" fillId="6" borderId="6" xfId="0" applyFont="1" applyFill="1" applyBorder="1" applyAlignment="1">
      <alignment horizontal="center"/>
    </xf>
    <xf numFmtId="164" fontId="6" fillId="7" borderId="10" xfId="0" applyNumberFormat="1" applyFont="1" applyFill="1" applyBorder="1" applyAlignment="1">
      <alignment horizontal="center" vertical="center" wrapText="1"/>
    </xf>
    <xf numFmtId="0" fontId="8" fillId="6" borderId="12" xfId="0" applyFont="1" applyFill="1" applyBorder="1" applyAlignment="1">
      <alignment horizontal="center" vertical="center"/>
    </xf>
    <xf numFmtId="0" fontId="8" fillId="10" borderId="12" xfId="0" applyFont="1" applyFill="1" applyBorder="1" applyAlignment="1">
      <alignment horizontal="center" vertical="center" wrapText="1"/>
    </xf>
    <xf numFmtId="0" fontId="8" fillId="6" borderId="12" xfId="0" applyFont="1" applyFill="1" applyBorder="1" applyAlignment="1">
      <alignment horizontal="center"/>
    </xf>
    <xf numFmtId="39" fontId="6" fillId="8" borderId="12" xfId="0" applyNumberFormat="1" applyFont="1" applyFill="1" applyBorder="1" applyAlignment="1">
      <alignment horizontal="right" vertical="center" wrapText="1"/>
    </xf>
    <xf numFmtId="39" fontId="6" fillId="7" borderId="12" xfId="0" applyNumberFormat="1" applyFont="1" applyFill="1" applyBorder="1" applyAlignment="1">
      <alignment horizontal="right" vertical="center" wrapText="1"/>
    </xf>
    <xf numFmtId="4" fontId="8" fillId="11" borderId="12" xfId="0" applyNumberFormat="1" applyFont="1" applyFill="1" applyBorder="1" applyAlignment="1">
      <alignment horizontal="right" vertical="center" wrapText="1"/>
    </xf>
    <xf numFmtId="39" fontId="6" fillId="8" borderId="10" xfId="0" applyNumberFormat="1" applyFont="1" applyFill="1" applyBorder="1" applyAlignment="1">
      <alignment horizontal="center" vertical="center" wrapText="1"/>
    </xf>
    <xf numFmtId="39" fontId="6" fillId="7" borderId="10" xfId="0" applyNumberFormat="1" applyFont="1" applyFill="1" applyBorder="1" applyAlignment="1">
      <alignment horizontal="center" vertical="center" wrapText="1"/>
    </xf>
    <xf numFmtId="0" fontId="11" fillId="6" borderId="10" xfId="0" applyFont="1" applyFill="1" applyBorder="1" applyAlignment="1">
      <alignment horizontal="center" vertical="center" wrapText="1"/>
    </xf>
    <xf numFmtId="39" fontId="12" fillId="7" borderId="10" xfId="0" applyNumberFormat="1" applyFont="1" applyFill="1" applyBorder="1" applyAlignment="1">
      <alignment horizontal="center" vertical="center" wrapText="1"/>
    </xf>
    <xf numFmtId="39" fontId="12" fillId="7" borderId="10" xfId="0" applyNumberFormat="1" applyFont="1" applyFill="1" applyBorder="1" applyAlignment="1">
      <alignment horizontal="right" vertical="center" wrapText="1"/>
    </xf>
    <xf numFmtId="39" fontId="12" fillId="8" borderId="10" xfId="0" applyNumberFormat="1" applyFont="1" applyFill="1" applyBorder="1" applyAlignment="1">
      <alignment horizontal="center" vertical="center" wrapText="1"/>
    </xf>
    <xf numFmtId="39" fontId="12" fillId="8" borderId="10" xfId="0" applyNumberFormat="1" applyFont="1" applyFill="1" applyBorder="1" applyAlignment="1">
      <alignment horizontal="right" vertical="center" wrapText="1"/>
    </xf>
    <xf numFmtId="39" fontId="8" fillId="6" borderId="10" xfId="0" applyNumberFormat="1" applyFont="1" applyFill="1" applyBorder="1" applyAlignment="1">
      <alignment horizontal="right" vertical="center" wrapText="1"/>
    </xf>
    <xf numFmtId="2" fontId="14" fillId="4" borderId="10" xfId="0" applyNumberFormat="1" applyFont="1" applyFill="1" applyBorder="1" applyAlignment="1">
      <alignment horizontal="center"/>
    </xf>
    <xf numFmtId="0" fontId="13" fillId="6" borderId="10" xfId="0" applyFont="1" applyFill="1" applyBorder="1" applyAlignment="1">
      <alignment horizontal="center"/>
    </xf>
    <xf numFmtId="14" fontId="14" fillId="3" borderId="10" xfId="0" applyNumberFormat="1" applyFont="1" applyFill="1" applyBorder="1" applyAlignment="1">
      <alignment horizontal="center"/>
    </xf>
    <xf numFmtId="0" fontId="13" fillId="6" borderId="10" xfId="0" applyFont="1" applyFill="1" applyBorder="1" applyAlignment="1">
      <alignment horizontal="center" vertical="center"/>
    </xf>
    <xf numFmtId="0" fontId="14" fillId="4" borderId="10" xfId="0" applyFont="1" applyFill="1" applyBorder="1" applyAlignment="1">
      <alignment horizontal="justify" vertical="center" wrapText="1"/>
    </xf>
    <xf numFmtId="2" fontId="14" fillId="3" borderId="10" xfId="0" applyNumberFormat="1" applyFont="1" applyFill="1" applyBorder="1" applyAlignment="1">
      <alignment horizontal="center"/>
    </xf>
    <xf numFmtId="0" fontId="14" fillId="7" borderId="10" xfId="0" applyFont="1" applyFill="1" applyBorder="1" applyAlignment="1">
      <alignment horizontal="center"/>
    </xf>
    <xf numFmtId="0" fontId="14" fillId="8" borderId="10" xfId="0" applyFont="1" applyFill="1" applyBorder="1" applyAlignment="1">
      <alignment horizontal="center"/>
    </xf>
    <xf numFmtId="0" fontId="15" fillId="0" borderId="0" xfId="0" applyFont="1" applyAlignment="1">
      <alignment horizontal="center" vertical="center"/>
    </xf>
    <xf numFmtId="0" fontId="15" fillId="9" borderId="0" xfId="0" applyFont="1" applyFill="1" applyAlignment="1">
      <alignment horizontal="left" vertical="center"/>
    </xf>
    <xf numFmtId="0" fontId="14" fillId="2" borderId="0" xfId="0" applyFont="1" applyFill="1" applyAlignment="1">
      <alignment horizontal="center"/>
    </xf>
    <xf numFmtId="0" fontId="14" fillId="2" borderId="0" xfId="0" applyFont="1" applyFill="1"/>
    <xf numFmtId="0" fontId="14" fillId="7" borderId="10" xfId="0" applyFont="1" applyFill="1" applyBorder="1"/>
    <xf numFmtId="0" fontId="14" fillId="8" borderId="10" xfId="0" applyFont="1" applyFill="1" applyBorder="1"/>
    <xf numFmtId="14" fontId="14" fillId="4" borderId="10" xfId="0" applyNumberFormat="1" applyFont="1" applyFill="1" applyBorder="1" applyAlignment="1">
      <alignment horizontal="center"/>
    </xf>
    <xf numFmtId="0" fontId="13" fillId="2" borderId="0" xfId="0" applyFont="1" applyFill="1" applyAlignment="1">
      <alignment horizontal="center"/>
    </xf>
    <xf numFmtId="0" fontId="14" fillId="2" borderId="0" xfId="0" applyFont="1" applyFill="1" applyAlignment="1">
      <alignment horizontal="left"/>
    </xf>
    <xf numFmtId="14" fontId="14" fillId="5" borderId="0" xfId="0" applyNumberFormat="1" applyFont="1" applyFill="1" applyAlignment="1">
      <alignment horizontal="center"/>
    </xf>
    <xf numFmtId="37" fontId="14" fillId="8" borderId="10" xfId="0" applyNumberFormat="1" applyFont="1" applyFill="1" applyBorder="1" applyAlignment="1">
      <alignment horizontal="center"/>
    </xf>
    <xf numFmtId="0" fontId="14" fillId="5" borderId="0" xfId="0" applyFont="1" applyFill="1"/>
    <xf numFmtId="39" fontId="14" fillId="2" borderId="0" xfId="0" applyNumberFormat="1" applyFont="1" applyFill="1" applyAlignment="1">
      <alignment horizontal="right"/>
    </xf>
    <xf numFmtId="0" fontId="13" fillId="10" borderId="10" xfId="0" applyFont="1" applyFill="1" applyBorder="1" applyAlignment="1">
      <alignment horizontal="center" vertical="center" wrapText="1"/>
    </xf>
    <xf numFmtId="39" fontId="14" fillId="8" borderId="7" xfId="0" applyNumberFormat="1" applyFont="1" applyFill="1" applyBorder="1" applyAlignment="1">
      <alignment horizontal="left" vertical="center" wrapText="1"/>
    </xf>
    <xf numFmtId="39" fontId="14" fillId="8" borderId="8" xfId="0" applyNumberFormat="1" applyFont="1" applyFill="1" applyBorder="1" applyAlignment="1">
      <alignment horizontal="left" vertical="center" wrapText="1"/>
    </xf>
    <xf numFmtId="4" fontId="14" fillId="8" borderId="10" xfId="0" applyNumberFormat="1" applyFont="1" applyFill="1" applyBorder="1" applyAlignment="1">
      <alignment horizontal="right" vertical="center" wrapText="1"/>
    </xf>
    <xf numFmtId="4" fontId="14" fillId="7" borderId="10" xfId="0" applyNumberFormat="1" applyFont="1" applyFill="1" applyBorder="1" applyAlignment="1">
      <alignment horizontal="right" vertical="center" wrapText="1"/>
    </xf>
    <xf numFmtId="4" fontId="13" fillId="11" borderId="10" xfId="0" applyNumberFormat="1" applyFont="1" applyFill="1" applyBorder="1" applyAlignment="1">
      <alignment horizontal="right" vertical="center" wrapText="1"/>
    </xf>
    <xf numFmtId="2" fontId="14" fillId="8" borderId="10" xfId="0" applyNumberFormat="1" applyFont="1" applyFill="1" applyBorder="1" applyAlignment="1">
      <alignment horizontal="center" vertical="center" wrapText="1"/>
    </xf>
    <xf numFmtId="39" fontId="14" fillId="8" borderId="10" xfId="0" applyNumberFormat="1" applyFont="1" applyFill="1" applyBorder="1" applyAlignment="1">
      <alignment horizontal="right" vertical="center" wrapText="1"/>
    </xf>
    <xf numFmtId="0" fontId="13" fillId="6" borderId="10" xfId="0" applyFont="1" applyFill="1" applyBorder="1" applyAlignment="1">
      <alignment horizontal="center" vertical="center" wrapText="1"/>
    </xf>
    <xf numFmtId="2" fontId="14" fillId="7" borderId="10" xfId="0" applyNumberFormat="1" applyFont="1" applyFill="1" applyBorder="1" applyAlignment="1">
      <alignment horizontal="center" vertical="center"/>
    </xf>
    <xf numFmtId="39" fontId="14" fillId="7" borderId="10" xfId="0" applyNumberFormat="1" applyFont="1" applyFill="1" applyBorder="1" applyAlignment="1">
      <alignment horizontal="right" vertical="center" wrapText="1"/>
    </xf>
    <xf numFmtId="4" fontId="13" fillId="6" borderId="10" xfId="0" applyNumberFormat="1" applyFont="1" applyFill="1" applyBorder="1" applyAlignment="1">
      <alignment horizontal="right"/>
    </xf>
    <xf numFmtId="2" fontId="14" fillId="7" borderId="10" xfId="0" applyNumberFormat="1" applyFont="1" applyFill="1" applyBorder="1" applyAlignment="1">
      <alignment horizontal="center" vertical="center" wrapText="1"/>
    </xf>
    <xf numFmtId="4" fontId="13" fillId="6" borderId="10" xfId="0" applyNumberFormat="1" applyFont="1" applyFill="1" applyBorder="1" applyAlignment="1">
      <alignment horizontal="right" vertical="center"/>
    </xf>
    <xf numFmtId="0" fontId="13" fillId="6" borderId="6" xfId="0" applyFont="1" applyFill="1" applyBorder="1" applyAlignment="1">
      <alignment horizontal="center"/>
    </xf>
    <xf numFmtId="164" fontId="14" fillId="7" borderId="10" xfId="0" applyNumberFormat="1" applyFont="1" applyFill="1" applyBorder="1" applyAlignment="1">
      <alignment horizontal="center" vertical="center" wrapText="1"/>
    </xf>
    <xf numFmtId="0" fontId="13" fillId="6" borderId="12" xfId="0" applyFont="1" applyFill="1" applyBorder="1" applyAlignment="1">
      <alignment horizontal="center" vertical="center"/>
    </xf>
    <xf numFmtId="0" fontId="13" fillId="10" borderId="12" xfId="0" applyFont="1" applyFill="1" applyBorder="1" applyAlignment="1">
      <alignment horizontal="center" vertical="center" wrapText="1"/>
    </xf>
    <xf numFmtId="0" fontId="13" fillId="6" borderId="12" xfId="0" applyFont="1" applyFill="1" applyBorder="1" applyAlignment="1">
      <alignment horizontal="center"/>
    </xf>
    <xf numFmtId="39" fontId="14" fillId="8" borderId="12" xfId="0" applyNumberFormat="1" applyFont="1" applyFill="1" applyBorder="1" applyAlignment="1">
      <alignment horizontal="right" vertical="center" wrapText="1"/>
    </xf>
    <xf numFmtId="39" fontId="14" fillId="7" borderId="12" xfId="0" applyNumberFormat="1" applyFont="1" applyFill="1" applyBorder="1" applyAlignment="1">
      <alignment horizontal="right" vertical="center" wrapText="1"/>
    </xf>
    <xf numFmtId="4" fontId="13" fillId="11" borderId="12" xfId="0" applyNumberFormat="1" applyFont="1" applyFill="1" applyBorder="1" applyAlignment="1">
      <alignment horizontal="right" vertical="center" wrapText="1"/>
    </xf>
    <xf numFmtId="39" fontId="14" fillId="8" borderId="10" xfId="0" applyNumberFormat="1" applyFont="1" applyFill="1" applyBorder="1" applyAlignment="1">
      <alignment horizontal="center" vertical="center" wrapText="1"/>
    </xf>
    <xf numFmtId="39" fontId="14" fillId="7" borderId="10" xfId="0" applyNumberFormat="1" applyFont="1" applyFill="1" applyBorder="1" applyAlignment="1">
      <alignment horizontal="center" vertical="center" wrapText="1"/>
    </xf>
    <xf numFmtId="39" fontId="13" fillId="6" borderId="10" xfId="0" applyNumberFormat="1" applyFont="1" applyFill="1" applyBorder="1" applyAlignment="1">
      <alignment horizontal="right" vertical="center" wrapText="1"/>
    </xf>
    <xf numFmtId="14" fontId="14" fillId="4" borderId="6" xfId="0" applyNumberFormat="1" applyFont="1" applyFill="1" applyBorder="1" applyAlignment="1">
      <alignment horizontal="right"/>
    </xf>
    <xf numFmtId="14" fontId="14" fillId="4" borderId="6" xfId="0" applyNumberFormat="1" applyFont="1" applyFill="1" applyBorder="1"/>
    <xf numFmtId="0" fontId="16" fillId="2" borderId="0" xfId="0" applyFont="1" applyFill="1"/>
    <xf numFmtId="0" fontId="15" fillId="2" borderId="0" xfId="0" applyFont="1" applyFill="1" applyAlignment="1">
      <alignment horizontal="left" vertical="center"/>
    </xf>
    <xf numFmtId="0" fontId="18" fillId="6" borderId="10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vertical="center"/>
    </xf>
    <xf numFmtId="0" fontId="20" fillId="0" borderId="4" xfId="0" applyFont="1" applyBorder="1" applyAlignment="1">
      <alignment vertical="center" wrapText="1"/>
    </xf>
    <xf numFmtId="0" fontId="21" fillId="0" borderId="5" xfId="0" applyFont="1" applyBorder="1" applyAlignment="1">
      <alignment horizontal="center" vertical="center"/>
    </xf>
    <xf numFmtId="0" fontId="21" fillId="0" borderId="5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/>
    </xf>
    <xf numFmtId="0" fontId="20" fillId="0" borderId="5" xfId="0" applyFont="1" applyBorder="1" applyAlignment="1">
      <alignment horizontal="right" vertical="center" wrapText="1"/>
    </xf>
    <xf numFmtId="0" fontId="20" fillId="0" borderId="5" xfId="0" applyFont="1" applyBorder="1" applyAlignment="1">
      <alignment vertical="center"/>
    </xf>
    <xf numFmtId="0" fontId="20" fillId="0" borderId="5" xfId="0" applyFont="1" applyBorder="1" applyAlignment="1">
      <alignment vertical="center" wrapText="1"/>
    </xf>
    <xf numFmtId="0" fontId="14" fillId="7" borderId="10" xfId="0" applyFont="1" applyFill="1" applyBorder="1" applyAlignment="1">
      <alignment horizontal="left" vertical="center" wrapText="1"/>
    </xf>
    <xf numFmtId="0" fontId="13" fillId="6" borderId="10" xfId="0" applyFont="1" applyFill="1" applyBorder="1" applyAlignment="1">
      <alignment horizontal="left" vertical="center" wrapText="1"/>
    </xf>
    <xf numFmtId="0" fontId="13" fillId="6" borderId="6" xfId="0" applyFont="1" applyFill="1" applyBorder="1" applyAlignment="1">
      <alignment horizontal="left" vertical="center" wrapText="1"/>
    </xf>
    <xf numFmtId="0" fontId="13" fillId="6" borderId="7" xfId="0" applyFont="1" applyFill="1" applyBorder="1" applyAlignment="1">
      <alignment horizontal="left" vertical="center" wrapText="1"/>
    </xf>
    <xf numFmtId="0" fontId="13" fillId="6" borderId="8" xfId="0" applyFont="1" applyFill="1" applyBorder="1" applyAlignment="1">
      <alignment horizontal="left" vertical="center" wrapText="1"/>
    </xf>
    <xf numFmtId="0" fontId="14" fillId="8" borderId="10" xfId="0" applyFont="1" applyFill="1" applyBorder="1" applyAlignment="1">
      <alignment horizontal="left" vertical="center" wrapText="1"/>
    </xf>
    <xf numFmtId="0" fontId="14" fillId="7" borderId="10" xfId="0" applyFont="1" applyFill="1" applyBorder="1" applyAlignment="1">
      <alignment horizontal="left" vertical="center" wrapText="1" indent="1"/>
    </xf>
    <xf numFmtId="0" fontId="14" fillId="8" borderId="10" xfId="0" applyFont="1" applyFill="1" applyBorder="1" applyAlignment="1">
      <alignment horizontal="left" vertical="center" wrapText="1" indent="1"/>
    </xf>
    <xf numFmtId="0" fontId="13" fillId="6" borderId="6" xfId="0" applyFont="1" applyFill="1" applyBorder="1" applyAlignment="1">
      <alignment horizontal="left" vertical="center"/>
    </xf>
    <xf numFmtId="0" fontId="13" fillId="6" borderId="7" xfId="0" applyFont="1" applyFill="1" applyBorder="1" applyAlignment="1">
      <alignment horizontal="left" vertical="center"/>
    </xf>
    <xf numFmtId="0" fontId="13" fillId="6" borderId="8" xfId="0" applyFont="1" applyFill="1" applyBorder="1" applyAlignment="1">
      <alignment horizontal="left" vertical="center"/>
    </xf>
    <xf numFmtId="0" fontId="14" fillId="8" borderId="12" xfId="0" applyFont="1" applyFill="1" applyBorder="1" applyAlignment="1">
      <alignment horizontal="left" vertical="center" wrapText="1"/>
    </xf>
    <xf numFmtId="4" fontId="14" fillId="7" borderId="12" xfId="0" applyNumberFormat="1" applyFont="1" applyFill="1" applyBorder="1" applyAlignment="1">
      <alignment horizontal="left" vertical="center" wrapText="1"/>
    </xf>
    <xf numFmtId="0" fontId="14" fillId="7" borderId="12" xfId="0" applyFont="1" applyFill="1" applyBorder="1" applyAlignment="1">
      <alignment horizontal="left" vertical="center" wrapText="1"/>
    </xf>
    <xf numFmtId="0" fontId="13" fillId="11" borderId="15" xfId="0" applyFont="1" applyFill="1" applyBorder="1" applyAlignment="1">
      <alignment horizontal="left" vertical="center" wrapText="1"/>
    </xf>
    <xf numFmtId="0" fontId="13" fillId="11" borderId="16" xfId="0" applyFont="1" applyFill="1" applyBorder="1" applyAlignment="1">
      <alignment horizontal="left" vertical="center" wrapText="1"/>
    </xf>
    <xf numFmtId="0" fontId="13" fillId="11" borderId="17" xfId="0" applyFont="1" applyFill="1" applyBorder="1" applyAlignment="1">
      <alignment horizontal="left" vertical="center" wrapText="1"/>
    </xf>
    <xf numFmtId="0" fontId="16" fillId="2" borderId="0" xfId="0" applyFont="1" applyFill="1" applyAlignment="1">
      <alignment horizontal="left" wrapText="1"/>
    </xf>
    <xf numFmtId="0" fontId="13" fillId="6" borderId="10" xfId="0" applyFont="1" applyFill="1" applyBorder="1" applyAlignment="1">
      <alignment horizontal="left" vertical="center"/>
    </xf>
    <xf numFmtId="0" fontId="16" fillId="2" borderId="14" xfId="0" applyFont="1" applyFill="1" applyBorder="1" applyAlignment="1">
      <alignment horizontal="left"/>
    </xf>
    <xf numFmtId="0" fontId="13" fillId="10" borderId="12" xfId="0" applyFont="1" applyFill="1" applyBorder="1" applyAlignment="1">
      <alignment horizontal="left" vertical="center" wrapText="1"/>
    </xf>
    <xf numFmtId="4" fontId="14" fillId="7" borderId="10" xfId="0" applyNumberFormat="1" applyFont="1" applyFill="1" applyBorder="1" applyAlignment="1">
      <alignment horizontal="left" vertical="center" wrapText="1"/>
    </xf>
    <xf numFmtId="0" fontId="16" fillId="2" borderId="7" xfId="0" applyFont="1" applyFill="1" applyBorder="1" applyAlignment="1">
      <alignment horizontal="left"/>
    </xf>
    <xf numFmtId="0" fontId="16" fillId="2" borderId="0" xfId="0" applyFont="1" applyFill="1" applyAlignment="1">
      <alignment horizontal="left"/>
    </xf>
    <xf numFmtId="0" fontId="16" fillId="2" borderId="11" xfId="0" applyFont="1" applyFill="1" applyBorder="1" applyAlignment="1">
      <alignment horizontal="left"/>
    </xf>
    <xf numFmtId="0" fontId="14" fillId="8" borderId="10" xfId="0" applyFont="1" applyFill="1" applyBorder="1" applyAlignment="1">
      <alignment horizontal="justify" vertical="center"/>
    </xf>
    <xf numFmtId="0" fontId="14" fillId="7" borderId="10" xfId="0" applyFont="1" applyFill="1" applyBorder="1" applyAlignment="1">
      <alignment horizontal="justify" vertical="center"/>
    </xf>
    <xf numFmtId="39" fontId="14" fillId="8" borderId="6" xfId="0" applyNumberFormat="1" applyFont="1" applyFill="1" applyBorder="1" applyAlignment="1">
      <alignment horizontal="left" vertical="center" wrapText="1"/>
    </xf>
    <xf numFmtId="39" fontId="14" fillId="8" borderId="7" xfId="0" applyNumberFormat="1" applyFont="1" applyFill="1" applyBorder="1" applyAlignment="1">
      <alignment horizontal="left" vertical="center" wrapText="1"/>
    </xf>
    <xf numFmtId="39" fontId="14" fillId="8" borderId="8" xfId="0" applyNumberFormat="1" applyFont="1" applyFill="1" applyBorder="1" applyAlignment="1">
      <alignment horizontal="left" vertical="center" wrapText="1"/>
    </xf>
    <xf numFmtId="0" fontId="14" fillId="7" borderId="6" xfId="0" applyFont="1" applyFill="1" applyBorder="1" applyAlignment="1">
      <alignment horizontal="left" vertical="center" wrapText="1"/>
    </xf>
    <xf numFmtId="0" fontId="14" fillId="7" borderId="7" xfId="0" applyFont="1" applyFill="1" applyBorder="1" applyAlignment="1">
      <alignment horizontal="left" vertical="center" wrapText="1"/>
    </xf>
    <xf numFmtId="0" fontId="14" fillId="7" borderId="8" xfId="0" applyFont="1" applyFill="1" applyBorder="1" applyAlignment="1">
      <alignment horizontal="left" vertical="center" wrapText="1"/>
    </xf>
    <xf numFmtId="39" fontId="14" fillId="7" borderId="6" xfId="0" applyNumberFormat="1" applyFont="1" applyFill="1" applyBorder="1" applyAlignment="1">
      <alignment horizontal="left" vertical="center" wrapText="1"/>
    </xf>
    <xf numFmtId="39" fontId="14" fillId="7" borderId="7" xfId="0" applyNumberFormat="1" applyFont="1" applyFill="1" applyBorder="1" applyAlignment="1">
      <alignment horizontal="left" vertical="center" wrapText="1"/>
    </xf>
    <xf numFmtId="39" fontId="14" fillId="7" borderId="8" xfId="0" applyNumberFormat="1" applyFont="1" applyFill="1" applyBorder="1" applyAlignment="1">
      <alignment horizontal="left" vertical="center" wrapText="1"/>
    </xf>
    <xf numFmtId="0" fontId="13" fillId="6" borderId="6" xfId="0" applyFont="1" applyFill="1" applyBorder="1" applyAlignment="1">
      <alignment horizontal="justify" vertical="center" wrapText="1"/>
    </xf>
    <xf numFmtId="0" fontId="13" fillId="6" borderId="8" xfId="0" applyFont="1" applyFill="1" applyBorder="1" applyAlignment="1">
      <alignment horizontal="justify" vertical="center" wrapText="1"/>
    </xf>
    <xf numFmtId="0" fontId="16" fillId="2" borderId="7" xfId="0" applyFont="1" applyFill="1" applyBorder="1" applyAlignment="1">
      <alignment horizontal="left" vertical="center" wrapText="1"/>
    </xf>
    <xf numFmtId="0" fontId="16" fillId="2" borderId="13" xfId="0" applyFont="1" applyFill="1" applyBorder="1" applyAlignment="1">
      <alignment horizontal="left"/>
    </xf>
    <xf numFmtId="0" fontId="14" fillId="7" borderId="10" xfId="0" applyFont="1" applyFill="1" applyBorder="1" applyAlignment="1">
      <alignment horizontal="left"/>
    </xf>
    <xf numFmtId="0" fontId="17" fillId="2" borderId="11" xfId="0" applyFont="1" applyFill="1" applyBorder="1" applyAlignment="1">
      <alignment horizontal="center" vertical="center"/>
    </xf>
    <xf numFmtId="0" fontId="13" fillId="10" borderId="6" xfId="0" applyFont="1" applyFill="1" applyBorder="1" applyAlignment="1">
      <alignment horizontal="left" vertical="center" wrapText="1"/>
    </xf>
    <xf numFmtId="0" fontId="13" fillId="10" borderId="7" xfId="0" applyFont="1" applyFill="1" applyBorder="1" applyAlignment="1">
      <alignment horizontal="left" vertical="center" wrapText="1"/>
    </xf>
    <xf numFmtId="0" fontId="13" fillId="10" borderId="8" xfId="0" applyFont="1" applyFill="1" applyBorder="1" applyAlignment="1">
      <alignment horizontal="left" vertical="center" wrapText="1"/>
    </xf>
    <xf numFmtId="0" fontId="14" fillId="4" borderId="10" xfId="0" applyFont="1" applyFill="1" applyBorder="1" applyAlignment="1">
      <alignment horizontal="left" vertical="center"/>
    </xf>
    <xf numFmtId="0" fontId="14" fillId="3" borderId="10" xfId="0" applyFont="1" applyFill="1" applyBorder="1" applyAlignment="1">
      <alignment horizontal="left" vertical="center"/>
    </xf>
    <xf numFmtId="0" fontId="14" fillId="8" borderId="10" xfId="0" applyFont="1" applyFill="1" applyBorder="1" applyAlignment="1">
      <alignment horizontal="left"/>
    </xf>
    <xf numFmtId="0" fontId="14" fillId="8" borderId="10" xfId="0" applyFont="1" applyFill="1" applyBorder="1" applyAlignment="1">
      <alignment horizontal="center"/>
    </xf>
    <xf numFmtId="0" fontId="14" fillId="7" borderId="10" xfId="0" applyFont="1" applyFill="1" applyBorder="1" applyAlignment="1">
      <alignment horizontal="center"/>
    </xf>
    <xf numFmtId="0" fontId="14" fillId="4" borderId="10" xfId="0" applyFont="1" applyFill="1" applyBorder="1" applyAlignment="1">
      <alignment horizontal="left"/>
    </xf>
    <xf numFmtId="0" fontId="14" fillId="4" borderId="10" xfId="0" applyFont="1" applyFill="1" applyBorder="1" applyAlignment="1">
      <alignment horizontal="right"/>
    </xf>
    <xf numFmtId="0" fontId="16" fillId="0" borderId="0" xfId="0" applyFont="1" applyAlignment="1">
      <alignment horizontal="center"/>
    </xf>
    <xf numFmtId="0" fontId="14" fillId="3" borderId="10" xfId="0" applyFont="1" applyFill="1" applyBorder="1" applyAlignment="1">
      <alignment horizontal="left"/>
    </xf>
    <xf numFmtId="0" fontId="15" fillId="3" borderId="6" xfId="0" applyFont="1" applyFill="1" applyBorder="1" applyAlignment="1">
      <alignment horizontal="left"/>
    </xf>
    <xf numFmtId="0" fontId="15" fillId="3" borderId="7" xfId="0" applyFont="1" applyFill="1" applyBorder="1" applyAlignment="1">
      <alignment horizontal="left"/>
    </xf>
    <xf numFmtId="0" fontId="15" fillId="3" borderId="8" xfId="0" applyFont="1" applyFill="1" applyBorder="1" applyAlignment="1">
      <alignment horizontal="left"/>
    </xf>
    <xf numFmtId="0" fontId="14" fillId="4" borderId="6" xfId="0" applyFont="1" applyFill="1" applyBorder="1" applyAlignment="1">
      <alignment horizontal="left"/>
    </xf>
    <xf numFmtId="0" fontId="14" fillId="4" borderId="7" xfId="0" applyFont="1" applyFill="1" applyBorder="1" applyAlignment="1">
      <alignment horizontal="left"/>
    </xf>
    <xf numFmtId="0" fontId="14" fillId="4" borderId="8" xfId="0" applyFont="1" applyFill="1" applyBorder="1" applyAlignment="1">
      <alignment horizontal="left"/>
    </xf>
    <xf numFmtId="0" fontId="7" fillId="2" borderId="0" xfId="0" applyFont="1" applyFill="1" applyAlignment="1">
      <alignment horizontal="center"/>
    </xf>
    <xf numFmtId="0" fontId="13" fillId="6" borderId="9" xfId="0" applyFont="1" applyFill="1" applyBorder="1" applyAlignment="1">
      <alignment horizontal="left"/>
    </xf>
    <xf numFmtId="0" fontId="14" fillId="3" borderId="10" xfId="0" applyFont="1" applyFill="1" applyBorder="1" applyAlignment="1">
      <alignment horizontal="center"/>
    </xf>
    <xf numFmtId="0" fontId="6" fillId="8" borderId="10" xfId="0" applyFont="1" applyFill="1" applyBorder="1" applyAlignment="1">
      <alignment horizontal="left" vertical="center" wrapText="1"/>
    </xf>
    <xf numFmtId="0" fontId="6" fillId="7" borderId="10" xfId="0" applyFont="1" applyFill="1" applyBorder="1" applyAlignment="1">
      <alignment horizontal="left" vertical="center" wrapText="1"/>
    </xf>
    <xf numFmtId="0" fontId="8" fillId="6" borderId="10" xfId="0" applyFont="1" applyFill="1" applyBorder="1" applyAlignment="1">
      <alignment horizontal="left" vertical="center" wrapText="1"/>
    </xf>
    <xf numFmtId="0" fontId="8" fillId="6" borderId="10" xfId="0" applyFont="1" applyFill="1" applyBorder="1" applyAlignment="1">
      <alignment horizontal="left" vertical="center"/>
    </xf>
    <xf numFmtId="0" fontId="12" fillId="7" borderId="10" xfId="0" applyFont="1" applyFill="1" applyBorder="1" applyAlignment="1">
      <alignment horizontal="left" vertical="center" wrapText="1" indent="1"/>
    </xf>
    <xf numFmtId="0" fontId="12" fillId="8" borderId="10" xfId="0" applyFont="1" applyFill="1" applyBorder="1" applyAlignment="1">
      <alignment horizontal="left" vertical="center" wrapText="1" indent="1"/>
    </xf>
    <xf numFmtId="0" fontId="7" fillId="2" borderId="7" xfId="0" applyFont="1" applyFill="1" applyBorder="1" applyAlignment="1">
      <alignment horizontal="left"/>
    </xf>
    <xf numFmtId="0" fontId="8" fillId="6" borderId="6" xfId="0" applyFont="1" applyFill="1" applyBorder="1" applyAlignment="1">
      <alignment horizontal="left" vertical="center"/>
    </xf>
    <xf numFmtId="0" fontId="8" fillId="6" borderId="7" xfId="0" applyFont="1" applyFill="1" applyBorder="1" applyAlignment="1">
      <alignment horizontal="left" vertical="center"/>
    </xf>
    <xf numFmtId="0" fontId="8" fillId="6" borderId="8" xfId="0" applyFont="1" applyFill="1" applyBorder="1" applyAlignment="1">
      <alignment horizontal="left" vertical="center"/>
    </xf>
    <xf numFmtId="0" fontId="7" fillId="2" borderId="18" xfId="0" applyFont="1" applyFill="1" applyBorder="1" applyAlignment="1">
      <alignment horizontal="left"/>
    </xf>
    <xf numFmtId="0" fontId="8" fillId="10" borderId="12" xfId="0" applyFont="1" applyFill="1" applyBorder="1" applyAlignment="1">
      <alignment horizontal="left" vertical="center" wrapText="1"/>
    </xf>
    <xf numFmtId="0" fontId="6" fillId="8" borderId="10" xfId="0" applyFont="1" applyFill="1" applyBorder="1" applyAlignment="1">
      <alignment horizontal="justify" vertical="center"/>
    </xf>
    <xf numFmtId="0" fontId="7" fillId="2" borderId="0" xfId="0" applyFont="1" applyFill="1" applyAlignment="1">
      <alignment horizontal="left"/>
    </xf>
    <xf numFmtId="0" fontId="7" fillId="2" borderId="11" xfId="0" applyFont="1" applyFill="1" applyBorder="1" applyAlignment="1">
      <alignment horizontal="left"/>
    </xf>
    <xf numFmtId="39" fontId="6" fillId="8" borderId="6" xfId="0" applyNumberFormat="1" applyFont="1" applyFill="1" applyBorder="1" applyAlignment="1">
      <alignment horizontal="left" vertical="center" wrapText="1"/>
    </xf>
    <xf numFmtId="39" fontId="6" fillId="8" borderId="7" xfId="0" applyNumberFormat="1" applyFont="1" applyFill="1" applyBorder="1" applyAlignment="1">
      <alignment horizontal="left" vertical="center" wrapText="1"/>
    </xf>
    <xf numFmtId="39" fontId="6" fillId="8" borderId="8" xfId="0" applyNumberFormat="1" applyFont="1" applyFill="1" applyBorder="1" applyAlignment="1">
      <alignment horizontal="left" vertical="center" wrapText="1"/>
    </xf>
    <xf numFmtId="0" fontId="6" fillId="7" borderId="6" xfId="0" applyFont="1" applyFill="1" applyBorder="1" applyAlignment="1">
      <alignment horizontal="left" vertical="center" wrapText="1"/>
    </xf>
    <xf numFmtId="0" fontId="6" fillId="7" borderId="7" xfId="0" applyFont="1" applyFill="1" applyBorder="1" applyAlignment="1">
      <alignment horizontal="left" vertical="center" wrapText="1"/>
    </xf>
    <xf numFmtId="0" fontId="6" fillId="7" borderId="8" xfId="0" applyFont="1" applyFill="1" applyBorder="1" applyAlignment="1">
      <alignment horizontal="left" vertical="center" wrapText="1"/>
    </xf>
    <xf numFmtId="39" fontId="6" fillId="7" borderId="6" xfId="0" applyNumberFormat="1" applyFont="1" applyFill="1" applyBorder="1" applyAlignment="1">
      <alignment horizontal="left" vertical="center" wrapText="1"/>
    </xf>
    <xf numFmtId="39" fontId="6" fillId="7" borderId="7" xfId="0" applyNumberFormat="1" applyFont="1" applyFill="1" applyBorder="1" applyAlignment="1">
      <alignment horizontal="left" vertical="center" wrapText="1"/>
    </xf>
    <xf numFmtId="39" fontId="6" fillId="7" borderId="8" xfId="0" applyNumberFormat="1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8" fillId="6" borderId="6" xfId="0" applyFont="1" applyFill="1" applyBorder="1" applyAlignment="1">
      <alignment horizontal="left" vertical="center" wrapText="1"/>
    </xf>
    <xf numFmtId="0" fontId="8" fillId="6" borderId="8" xfId="0" applyFont="1" applyFill="1" applyBorder="1" applyAlignment="1">
      <alignment horizontal="left" vertical="center" wrapText="1"/>
    </xf>
    <xf numFmtId="0" fontId="8" fillId="10" borderId="6" xfId="0" applyFont="1" applyFill="1" applyBorder="1" applyAlignment="1">
      <alignment horizontal="left" vertical="center" wrapText="1"/>
    </xf>
    <xf numFmtId="0" fontId="8" fillId="10" borderId="7" xfId="0" applyFont="1" applyFill="1" applyBorder="1" applyAlignment="1">
      <alignment horizontal="left" vertical="center" wrapText="1"/>
    </xf>
    <xf numFmtId="0" fontId="8" fillId="10" borderId="8" xfId="0" applyFont="1" applyFill="1" applyBorder="1" applyAlignment="1">
      <alignment horizontal="left" vertical="center" wrapText="1"/>
    </xf>
    <xf numFmtId="0" fontId="6" fillId="3" borderId="10" xfId="0" applyFont="1" applyFill="1" applyBorder="1" applyAlignment="1">
      <alignment horizontal="left"/>
    </xf>
    <xf numFmtId="0" fontId="6" fillId="4" borderId="10" xfId="0" applyFont="1" applyFill="1" applyBorder="1" applyAlignment="1">
      <alignment horizontal="left" vertical="center"/>
    </xf>
    <xf numFmtId="0" fontId="6" fillId="3" borderId="10" xfId="0" applyFont="1" applyFill="1" applyBorder="1" applyAlignment="1">
      <alignment horizontal="left" vertical="center"/>
    </xf>
    <xf numFmtId="0" fontId="6" fillId="8" borderId="10" xfId="0" applyFont="1" applyFill="1" applyBorder="1" applyAlignment="1">
      <alignment horizontal="left"/>
    </xf>
    <xf numFmtId="0" fontId="6" fillId="8" borderId="10" xfId="0" applyFont="1" applyFill="1" applyBorder="1" applyAlignment="1">
      <alignment horizontal="center"/>
    </xf>
    <xf numFmtId="0" fontId="6" fillId="7" borderId="10" xfId="0" applyFont="1" applyFill="1" applyBorder="1" applyAlignment="1">
      <alignment horizontal="center"/>
    </xf>
    <xf numFmtId="0" fontId="9" fillId="3" borderId="6" xfId="0" applyFont="1" applyFill="1" applyBorder="1" applyAlignment="1">
      <alignment horizontal="left"/>
    </xf>
    <xf numFmtId="0" fontId="9" fillId="3" borderId="7" xfId="0" applyFont="1" applyFill="1" applyBorder="1" applyAlignment="1">
      <alignment horizontal="left"/>
    </xf>
    <xf numFmtId="0" fontId="9" fillId="3" borderId="8" xfId="0" applyFont="1" applyFill="1" applyBorder="1" applyAlignment="1">
      <alignment horizontal="left"/>
    </xf>
    <xf numFmtId="0" fontId="6" fillId="4" borderId="6" xfId="0" applyFont="1" applyFill="1" applyBorder="1" applyAlignment="1">
      <alignment horizontal="left"/>
    </xf>
    <xf numFmtId="0" fontId="6" fillId="4" borderId="7" xfId="0" applyFont="1" applyFill="1" applyBorder="1" applyAlignment="1">
      <alignment horizontal="left"/>
    </xf>
    <xf numFmtId="0" fontId="6" fillId="4" borderId="8" xfId="0" applyFont="1" applyFill="1" applyBorder="1" applyAlignment="1">
      <alignment horizontal="left"/>
    </xf>
    <xf numFmtId="0" fontId="8" fillId="6" borderId="9" xfId="0" applyFont="1" applyFill="1" applyBorder="1" applyAlignment="1">
      <alignment horizontal="left"/>
    </xf>
    <xf numFmtId="0" fontId="6" fillId="3" borderId="10" xfId="0" applyFont="1" applyFill="1" applyBorder="1" applyAlignment="1">
      <alignment horizontal="center"/>
    </xf>
    <xf numFmtId="0" fontId="6" fillId="4" borderId="10" xfId="0" applyFont="1" applyFill="1" applyBorder="1" applyAlignment="1">
      <alignment horizontal="left"/>
    </xf>
    <xf numFmtId="0" fontId="7" fillId="2" borderId="7" xfId="0" applyFont="1" applyFill="1" applyBorder="1" applyAlignment="1">
      <alignment horizontal="left" vertical="center"/>
    </xf>
    <xf numFmtId="0" fontId="8" fillId="6" borderId="7" xfId="0" applyFont="1" applyFill="1" applyBorder="1" applyAlignment="1">
      <alignment horizontal="left" vertical="center" wrapText="1"/>
    </xf>
    <xf numFmtId="0" fontId="6" fillId="8" borderId="12" xfId="0" applyFont="1" applyFill="1" applyBorder="1" applyAlignment="1">
      <alignment horizontal="left" vertical="center" wrapText="1"/>
    </xf>
    <xf numFmtId="4" fontId="6" fillId="7" borderId="12" xfId="0" applyNumberFormat="1" applyFont="1" applyFill="1" applyBorder="1" applyAlignment="1">
      <alignment horizontal="left" vertical="center" wrapText="1"/>
    </xf>
    <xf numFmtId="0" fontId="6" fillId="7" borderId="12" xfId="0" applyFont="1" applyFill="1" applyBorder="1" applyAlignment="1">
      <alignment horizontal="left" vertical="center" wrapText="1"/>
    </xf>
    <xf numFmtId="0" fontId="8" fillId="11" borderId="12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left" wrapText="1"/>
    </xf>
    <xf numFmtId="4" fontId="6" fillId="7" borderId="10" xfId="0" applyNumberFormat="1" applyFont="1" applyFill="1" applyBorder="1" applyAlignment="1">
      <alignment horizontal="left" vertical="center" wrapText="1"/>
    </xf>
    <xf numFmtId="0" fontId="6" fillId="7" borderId="10" xfId="0" applyFont="1" applyFill="1" applyBorder="1" applyAlignment="1">
      <alignment horizontal="justify" vertical="center"/>
    </xf>
    <xf numFmtId="0" fontId="7" fillId="2" borderId="13" xfId="0" applyFont="1" applyFill="1" applyBorder="1" applyAlignment="1">
      <alignment horizontal="left"/>
    </xf>
    <xf numFmtId="0" fontId="6" fillId="7" borderId="10" xfId="0" applyFont="1" applyFill="1" applyBorder="1" applyAlignment="1">
      <alignment horizontal="left"/>
    </xf>
    <xf numFmtId="0" fontId="10" fillId="2" borderId="11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right"/>
    </xf>
    <xf numFmtId="0" fontId="7" fillId="0" borderId="0" xfId="0" applyFont="1" applyAlignment="1">
      <alignment horizontal="center"/>
    </xf>
    <xf numFmtId="0" fontId="19" fillId="0" borderId="1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_%20EDITAL\2023%20-%20EDITAL\PREG&#195;O\Edital%20em%20elabora&#231;&#227;o\22185%20-%20SEGURAN&#199;A%20NAS%20ESCOLAS\Custo%20Vigila&#770;nte%20-%20Refere&#770;ncia%20TCU%20Gustavo.xlsx" TargetMode="External"/><Relationship Id="rId1" Type="http://schemas.openxmlformats.org/officeDocument/2006/relationships/externalLinkPath" Target="Custo%20Vigila&#770;nte%20-%20Refere&#770;ncia%20TCU%20Gustav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ERÇÃO-DE-DADOS"/>
      <sheetName val="DADOS-ESTATISTICOS"/>
      <sheetName val="ENCARGOS-SOCIAIS-E-TRABALHISTAS"/>
      <sheetName val="POSTO 12x36 HORAS - DIURNO"/>
      <sheetName val="POSTO 12x36 HORAS - NOTURNO"/>
      <sheetName val="POSTO 44 HORAS"/>
      <sheetName val="QUADRO-RESUMO"/>
      <sheetName val="LIMITES-SEGES"/>
    </sheetNames>
    <sheetDataSet>
      <sheetData sheetId="0">
        <row r="1">
          <cell r="B1" t="str">
            <v>RAMO:</v>
          </cell>
        </row>
        <row r="2">
          <cell r="B2" t="str">
            <v>UNIDADE GESTORA (SIGLA):</v>
          </cell>
          <cell r="F2" t="str">
            <v>XX/XX/20XX</v>
          </cell>
        </row>
        <row r="6">
          <cell r="D6" t="str">
            <v>X.XX.XXX.XXXXXX/20XX-XX</v>
          </cell>
        </row>
        <row r="7">
          <cell r="D7" t="str">
            <v>Pregão nº</v>
          </cell>
          <cell r="F7" t="str">
            <v>XX/20XX</v>
          </cell>
        </row>
        <row r="11">
          <cell r="F11" t="str">
            <v>XX/XX/20XX</v>
          </cell>
        </row>
        <row r="12">
          <cell r="D12"/>
        </row>
        <row r="14">
          <cell r="F14" t="str">
            <v>XX/20XX</v>
          </cell>
        </row>
        <row r="15">
          <cell r="F15">
            <v>12</v>
          </cell>
        </row>
        <row r="19">
          <cell r="F19">
            <v>1</v>
          </cell>
        </row>
        <row r="24">
          <cell r="E24" t="str">
            <v>Vigilância</v>
          </cell>
        </row>
        <row r="25">
          <cell r="D25" t="str">
            <v>5173-30</v>
          </cell>
        </row>
        <row r="26">
          <cell r="D26" t="str">
            <v>Vigilante</v>
          </cell>
        </row>
        <row r="27">
          <cell r="F27" t="str">
            <v>XX/XX/20XX</v>
          </cell>
        </row>
        <row r="33">
          <cell r="F33">
            <v>2188</v>
          </cell>
        </row>
        <row r="34">
          <cell r="F34">
            <v>30</v>
          </cell>
        </row>
        <row r="36">
          <cell r="C36" t="str">
            <v>Outras Remunerações 1 (Especificar)</v>
          </cell>
          <cell r="D36"/>
          <cell r="E36"/>
          <cell r="F36"/>
        </row>
        <row r="37">
          <cell r="C37" t="str">
            <v>Outras Remunerações 2 (Especificar)</v>
          </cell>
          <cell r="D37"/>
          <cell r="E37"/>
          <cell r="F37"/>
        </row>
        <row r="38">
          <cell r="C38" t="str">
            <v>Outras Remunerações 3 (Especificar)</v>
          </cell>
          <cell r="D38"/>
          <cell r="E38"/>
          <cell r="F38"/>
        </row>
        <row r="51">
          <cell r="C51" t="str">
            <v>Outras Ausências (Especificar - em %)</v>
          </cell>
          <cell r="F51"/>
        </row>
        <row r="55">
          <cell r="F55">
            <v>0</v>
          </cell>
        </row>
        <row r="56">
          <cell r="F56"/>
        </row>
        <row r="60">
          <cell r="F60">
            <v>160.69</v>
          </cell>
        </row>
        <row r="61">
          <cell r="F61">
            <v>120</v>
          </cell>
        </row>
        <row r="62">
          <cell r="F62">
            <v>151.41</v>
          </cell>
        </row>
        <row r="63">
          <cell r="C63" t="str">
            <v>Outros (Especificar)</v>
          </cell>
          <cell r="F63"/>
        </row>
        <row r="67">
          <cell r="F67">
            <v>7.24</v>
          </cell>
        </row>
        <row r="68">
          <cell r="F68">
            <v>6.44</v>
          </cell>
        </row>
        <row r="69">
          <cell r="F69">
            <v>0.65</v>
          </cell>
        </row>
        <row r="70">
          <cell r="F70">
            <v>3</v>
          </cell>
        </row>
        <row r="71">
          <cell r="F71">
            <v>2</v>
          </cell>
        </row>
      </sheetData>
      <sheetData sheetId="1">
        <row r="4">
          <cell r="F4">
            <v>220</v>
          </cell>
        </row>
        <row r="9">
          <cell r="F9">
            <v>60</v>
          </cell>
        </row>
        <row r="15">
          <cell r="F15">
            <v>15</v>
          </cell>
        </row>
      </sheetData>
      <sheetData sheetId="2">
        <row r="5">
          <cell r="E5">
            <v>8.33</v>
          </cell>
        </row>
        <row r="6">
          <cell r="E6">
            <v>2.78</v>
          </cell>
        </row>
        <row r="9">
          <cell r="E9">
            <v>20</v>
          </cell>
        </row>
        <row r="10">
          <cell r="E10">
            <v>2.5</v>
          </cell>
        </row>
        <row r="11">
          <cell r="E11">
            <v>6</v>
          </cell>
        </row>
        <row r="12">
          <cell r="E12">
            <v>1.5</v>
          </cell>
        </row>
        <row r="13">
          <cell r="E13">
            <v>1</v>
          </cell>
        </row>
        <row r="14">
          <cell r="E14">
            <v>0.6</v>
          </cell>
        </row>
        <row r="15">
          <cell r="E15">
            <v>0.2</v>
          </cell>
        </row>
        <row r="16">
          <cell r="E16">
            <v>8</v>
          </cell>
        </row>
        <row r="20">
          <cell r="E20">
            <v>0.28999999999999998</v>
          </cell>
        </row>
        <row r="21">
          <cell r="E21">
            <v>1.1599999999999999</v>
          </cell>
        </row>
        <row r="22">
          <cell r="E22">
            <v>0.04</v>
          </cell>
        </row>
        <row r="26">
          <cell r="E26">
            <v>8.33</v>
          </cell>
        </row>
        <row r="27">
          <cell r="E27">
            <v>2.2200000000000002</v>
          </cell>
        </row>
        <row r="28">
          <cell r="E28">
            <v>7.0000000000000007E-2</v>
          </cell>
        </row>
        <row r="29">
          <cell r="E29">
            <v>0.02</v>
          </cell>
        </row>
        <row r="30">
          <cell r="E30">
            <v>0.04</v>
          </cell>
        </row>
      </sheetData>
      <sheetData sheetId="3"/>
      <sheetData sheetId="4">
        <row r="89">
          <cell r="E89">
            <v>5.65</v>
          </cell>
        </row>
      </sheetData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9CCE4F-E67E-4DE6-8E1D-F0A0EA042BDA}">
  <dimension ref="B1:H103"/>
  <sheetViews>
    <sheetView topLeftCell="A43" workbookViewId="0">
      <selection activeCell="C112" sqref="C112"/>
    </sheetView>
  </sheetViews>
  <sheetFormatPr defaultColWidth="9.08984375" defaultRowHeight="16.5" x14ac:dyDescent="0.45"/>
  <cols>
    <col min="1" max="1" width="2.6328125" style="1" customWidth="1"/>
    <col min="2" max="2" width="6.453125" style="76" customWidth="1"/>
    <col min="3" max="3" width="38.90625" style="84" customWidth="1"/>
    <col min="4" max="4" width="17.36328125" style="84" customWidth="1"/>
    <col min="5" max="5" width="8.1796875" style="84" customWidth="1"/>
    <col min="6" max="6" width="12.6328125" style="84" customWidth="1"/>
    <col min="7" max="7" width="35.90625" style="1" customWidth="1"/>
    <col min="8" max="8" width="65.36328125" style="1" customWidth="1"/>
    <col min="9" max="10" width="12.54296875" style="1" bestFit="1" customWidth="1"/>
    <col min="11" max="16384" width="9.08984375" style="1"/>
  </cols>
  <sheetData>
    <row r="1" spans="2:6" x14ac:dyDescent="0.45">
      <c r="B1" s="179" t="s">
        <v>105</v>
      </c>
      <c r="C1" s="180"/>
      <c r="D1" s="180"/>
      <c r="E1" s="180"/>
      <c r="F1" s="181"/>
    </row>
    <row r="2" spans="2:6" x14ac:dyDescent="0.45">
      <c r="B2" s="182" t="str">
        <f>UG</f>
        <v>UNIDADE GESTORA (SIGLA):</v>
      </c>
      <c r="C2" s="183"/>
      <c r="D2" s="184"/>
      <c r="E2" s="111" t="s">
        <v>3</v>
      </c>
      <c r="F2" s="112" t="str">
        <f>DATA_DO_ORCAMENTO_ESTIMATIVO</f>
        <v>XX/XX/20XX</v>
      </c>
    </row>
    <row r="3" spans="2:6" s="2" customFormat="1" ht="13" x14ac:dyDescent="0.3">
      <c r="B3" s="185" t="s">
        <v>116</v>
      </c>
      <c r="C3" s="185"/>
      <c r="D3" s="185"/>
      <c r="E3" s="185"/>
      <c r="F3" s="185"/>
    </row>
    <row r="4" spans="2:6" s="2" customFormat="1" ht="15.9" hidden="1" customHeight="1" x14ac:dyDescent="0.3">
      <c r="B4" s="186" t="s">
        <v>4</v>
      </c>
      <c r="C4" s="186"/>
      <c r="D4" s="186"/>
      <c r="E4" s="186"/>
      <c r="F4" s="186"/>
    </row>
    <row r="5" spans="2:6" s="2" customFormat="1" ht="15.9" hidden="1" customHeight="1" x14ac:dyDescent="0.3">
      <c r="B5" s="178" t="s">
        <v>5</v>
      </c>
      <c r="C5" s="178"/>
      <c r="D5" s="187" t="str">
        <f>NUMERO_PROCESSO</f>
        <v>X.XX.XXX.XXXXXX/20XX-XX</v>
      </c>
      <c r="E5" s="187"/>
      <c r="F5" s="187"/>
    </row>
    <row r="6" spans="2:6" s="2" customFormat="1" ht="15.75" hidden="1" customHeight="1" x14ac:dyDescent="0.3">
      <c r="B6" s="175" t="s">
        <v>6</v>
      </c>
      <c r="C6" s="175"/>
      <c r="D6" s="176" t="str">
        <f>MODALIDADE_DE_LICITACAO</f>
        <v>Pregão nº</v>
      </c>
      <c r="E6" s="176"/>
      <c r="F6" s="65" t="str">
        <f>NUMERO_PREGAO</f>
        <v>XX/20XX</v>
      </c>
    </row>
    <row r="7" spans="2:6" s="2" customFormat="1" ht="15.75" hidden="1" customHeight="1" x14ac:dyDescent="0.3">
      <c r="B7" s="177" t="s">
        <v>7</v>
      </c>
      <c r="C7" s="177"/>
      <c r="D7" s="177"/>
      <c r="E7" s="177"/>
      <c r="F7" s="177"/>
    </row>
    <row r="8" spans="2:6" s="2" customFormat="1" ht="18" hidden="1" customHeight="1" x14ac:dyDescent="0.3">
      <c r="B8" s="66" t="s">
        <v>8</v>
      </c>
      <c r="C8" s="178" t="s">
        <v>9</v>
      </c>
      <c r="D8" s="178"/>
      <c r="E8" s="178"/>
      <c r="F8" s="67" t="str">
        <f>DATA_APRESENTACAO_PROPOSTA</f>
        <v>XX/XX/20XX</v>
      </c>
    </row>
    <row r="9" spans="2:6" s="2" customFormat="1" ht="15.9" hidden="1" customHeight="1" x14ac:dyDescent="0.3">
      <c r="B9" s="68" t="s">
        <v>10</v>
      </c>
      <c r="C9" s="69" t="s">
        <v>11</v>
      </c>
      <c r="D9" s="170" t="str">
        <f>IF(LOCAL_DE_EXECUCAO="","",LOCAL_DE_EXECUCAO)</f>
        <v/>
      </c>
      <c r="E9" s="170"/>
      <c r="F9" s="170"/>
    </row>
    <row r="10" spans="2:6" s="2" customFormat="1" ht="18.75" hidden="1" customHeight="1" x14ac:dyDescent="0.3">
      <c r="B10" s="66" t="s">
        <v>12</v>
      </c>
      <c r="C10" s="178" t="s">
        <v>13</v>
      </c>
      <c r="D10" s="178"/>
      <c r="E10" s="178"/>
      <c r="F10" s="70" t="str">
        <f>ACORDO_COLETIVO</f>
        <v>XX/20XX</v>
      </c>
    </row>
    <row r="11" spans="2:6" s="2" customFormat="1" ht="15.9" hidden="1" customHeight="1" x14ac:dyDescent="0.3">
      <c r="B11" s="68" t="s">
        <v>14</v>
      </c>
      <c r="C11" s="170" t="s">
        <v>15</v>
      </c>
      <c r="D11" s="170"/>
      <c r="E11" s="170"/>
      <c r="F11" s="71">
        <f>NUMERO_MESES_EXEC_CONTRATUAL</f>
        <v>12</v>
      </c>
    </row>
    <row r="12" spans="2:6" s="2" customFormat="1" ht="14" hidden="1" x14ac:dyDescent="0.3">
      <c r="B12" s="68" t="s">
        <v>16</v>
      </c>
      <c r="C12" s="171" t="s">
        <v>17</v>
      </c>
      <c r="D12" s="171"/>
      <c r="E12" s="171"/>
      <c r="F12" s="72">
        <f>IF(QTDE_DE_POSTOS_12X36_DIU=0,"",QTDE_DE_POSTOS_12X36_DIU)</f>
        <v>1</v>
      </c>
    </row>
    <row r="13" spans="2:6" s="2" customFormat="1" ht="7.5" hidden="1" customHeight="1" x14ac:dyDescent="0.3">
      <c r="B13" s="73"/>
      <c r="C13" s="74"/>
      <c r="D13" s="74"/>
      <c r="E13" s="74"/>
      <c r="F13" s="75"/>
    </row>
    <row r="14" spans="2:6" s="2" customFormat="1" ht="21" hidden="1" customHeight="1" x14ac:dyDescent="0.3">
      <c r="B14" s="113" t="s">
        <v>18</v>
      </c>
      <c r="C14" s="76"/>
      <c r="D14" s="76"/>
      <c r="E14" s="76"/>
      <c r="F14" s="76"/>
    </row>
    <row r="15" spans="2:6" s="2" customFormat="1" ht="14" hidden="1" x14ac:dyDescent="0.3">
      <c r="B15" s="66">
        <v>1</v>
      </c>
      <c r="C15" s="172" t="s">
        <v>19</v>
      </c>
      <c r="D15" s="172"/>
      <c r="E15" s="173" t="str">
        <f>TIPO_DE_SERVICO</f>
        <v>Vigilância</v>
      </c>
      <c r="F15" s="173"/>
    </row>
    <row r="16" spans="2:6" s="2" customFormat="1" ht="14" hidden="1" x14ac:dyDescent="0.3">
      <c r="B16" s="66">
        <v>2</v>
      </c>
      <c r="C16" s="77" t="s">
        <v>20</v>
      </c>
      <c r="D16" s="174" t="str">
        <f>CBO</f>
        <v>5173-30</v>
      </c>
      <c r="E16" s="174"/>
      <c r="F16" s="174"/>
    </row>
    <row r="17" spans="2:6" s="2" customFormat="1" ht="15" hidden="1" customHeight="1" x14ac:dyDescent="0.3">
      <c r="B17" s="66">
        <v>3</v>
      </c>
      <c r="C17" s="78" t="s">
        <v>21</v>
      </c>
      <c r="D17" s="173" t="str">
        <f>CATEGORIA_PROFISSIONAL</f>
        <v>Vigilante</v>
      </c>
      <c r="E17" s="173"/>
      <c r="F17" s="173"/>
    </row>
    <row r="18" spans="2:6" s="2" customFormat="1" ht="15" hidden="1" customHeight="1" x14ac:dyDescent="0.3">
      <c r="B18" s="66">
        <v>4</v>
      </c>
      <c r="C18" s="165" t="s">
        <v>22</v>
      </c>
      <c r="D18" s="165"/>
      <c r="E18" s="165"/>
      <c r="F18" s="79" t="str">
        <f>DATA_BASE_CATEGORIA</f>
        <v>XX/XX/20XX</v>
      </c>
    </row>
    <row r="19" spans="2:6" s="2" customFormat="1" ht="15" customHeight="1" x14ac:dyDescent="0.3">
      <c r="B19" s="80"/>
      <c r="C19" s="81"/>
      <c r="D19" s="81"/>
      <c r="E19" s="81"/>
      <c r="F19" s="82"/>
    </row>
    <row r="20" spans="2:6" s="3" customFormat="1" x14ac:dyDescent="0.45">
      <c r="B20" s="166" t="s">
        <v>0</v>
      </c>
      <c r="C20" s="166"/>
      <c r="D20" s="166"/>
      <c r="E20" s="166"/>
      <c r="F20" s="166"/>
    </row>
    <row r="21" spans="2:6" x14ac:dyDescent="0.45">
      <c r="B21" s="143" t="s">
        <v>104</v>
      </c>
      <c r="C21" s="143"/>
      <c r="D21" s="143"/>
      <c r="E21" s="143"/>
      <c r="F21" s="83">
        <v>1</v>
      </c>
    </row>
    <row r="22" spans="2:6" x14ac:dyDescent="0.45">
      <c r="B22" s="147" t="s">
        <v>23</v>
      </c>
      <c r="C22" s="147"/>
      <c r="D22" s="147"/>
      <c r="E22" s="147"/>
      <c r="F22" s="147"/>
    </row>
    <row r="23" spans="2:6" x14ac:dyDescent="0.45">
      <c r="B23" s="68">
        <v>1</v>
      </c>
      <c r="C23" s="167" t="s">
        <v>1</v>
      </c>
      <c r="D23" s="168"/>
      <c r="E23" s="169"/>
      <c r="F23" s="86" t="s">
        <v>24</v>
      </c>
    </row>
    <row r="24" spans="2:6" x14ac:dyDescent="0.45">
      <c r="B24" s="68" t="s">
        <v>8</v>
      </c>
      <c r="C24" s="152" t="s">
        <v>25</v>
      </c>
      <c r="D24" s="153"/>
      <c r="E24" s="154"/>
      <c r="F24" s="89">
        <f>SALARIO_BASE</f>
        <v>2188</v>
      </c>
    </row>
    <row r="25" spans="2:6" x14ac:dyDescent="0.45">
      <c r="B25" s="68" t="s">
        <v>10</v>
      </c>
      <c r="C25" s="155" t="s">
        <v>26</v>
      </c>
      <c r="D25" s="156"/>
      <c r="E25" s="157"/>
      <c r="F25" s="90"/>
    </row>
    <row r="26" spans="2:6" x14ac:dyDescent="0.45">
      <c r="B26" s="68" t="s">
        <v>12</v>
      </c>
      <c r="C26" s="152" t="str">
        <f>OUTROS_REMUNERACAO_1_DESCRICAO</f>
        <v>Outras Remunerações 1 (Especificar)</v>
      </c>
      <c r="D26" s="153"/>
      <c r="E26" s="154"/>
      <c r="F26" s="89"/>
    </row>
    <row r="27" spans="2:6" x14ac:dyDescent="0.45">
      <c r="B27" s="68" t="s">
        <v>14</v>
      </c>
      <c r="C27" s="158" t="str">
        <f>OUTROS_REMUNERACAO_2_DESCRICAO</f>
        <v>Outras Remunerações 2 (Especificar)</v>
      </c>
      <c r="D27" s="159"/>
      <c r="E27" s="160"/>
      <c r="F27" s="90"/>
    </row>
    <row r="28" spans="2:6" x14ac:dyDescent="0.45">
      <c r="B28" s="68" t="s">
        <v>16</v>
      </c>
      <c r="C28" s="152" t="str">
        <f>OUTROS_REMUNERACAO_3_DESCRICAO</f>
        <v>Outras Remunerações 3 (Especificar)</v>
      </c>
      <c r="D28" s="153"/>
      <c r="E28" s="154"/>
      <c r="F28" s="89"/>
    </row>
    <row r="29" spans="2:6" x14ac:dyDescent="0.45">
      <c r="B29" s="133" t="s">
        <v>27</v>
      </c>
      <c r="C29" s="134"/>
      <c r="D29" s="134"/>
      <c r="E29" s="135"/>
      <c r="F29" s="91">
        <f>SUM(F24:F28)</f>
        <v>2188</v>
      </c>
    </row>
    <row r="30" spans="2:6" x14ac:dyDescent="0.45">
      <c r="B30" s="164" t="s">
        <v>28</v>
      </c>
      <c r="C30" s="164"/>
      <c r="D30" s="164"/>
      <c r="E30" s="164"/>
      <c r="F30" s="164"/>
    </row>
    <row r="31" spans="2:6" x14ac:dyDescent="0.45">
      <c r="B31" s="149" t="s">
        <v>29</v>
      </c>
      <c r="C31" s="149"/>
      <c r="D31" s="149"/>
      <c r="E31" s="149"/>
      <c r="F31" s="149"/>
    </row>
    <row r="32" spans="2:6" x14ac:dyDescent="0.45">
      <c r="B32" s="68" t="s">
        <v>30</v>
      </c>
      <c r="C32" s="133" t="s">
        <v>31</v>
      </c>
      <c r="D32" s="135"/>
      <c r="E32" s="86" t="s">
        <v>32</v>
      </c>
      <c r="F32" s="86" t="s">
        <v>24</v>
      </c>
    </row>
    <row r="33" spans="2:8" x14ac:dyDescent="0.45">
      <c r="B33" s="68" t="s">
        <v>8</v>
      </c>
      <c r="C33" s="152" t="s">
        <v>33</v>
      </c>
      <c r="D33" s="153"/>
      <c r="E33" s="92">
        <f>PERC_DEC_TERC</f>
        <v>8.33</v>
      </c>
      <c r="F33" s="93"/>
    </row>
    <row r="34" spans="2:8" x14ac:dyDescent="0.45">
      <c r="B34" s="94" t="s">
        <v>10</v>
      </c>
      <c r="C34" s="155" t="s">
        <v>34</v>
      </c>
      <c r="D34" s="157"/>
      <c r="E34" s="95">
        <f>PERC_ADIC_FERIAS</f>
        <v>2.78</v>
      </c>
      <c r="F34" s="96"/>
    </row>
    <row r="35" spans="2:8" s="4" customFormat="1" x14ac:dyDescent="0.45">
      <c r="B35" s="133" t="s">
        <v>27</v>
      </c>
      <c r="C35" s="134"/>
      <c r="D35" s="134"/>
      <c r="E35" s="135"/>
      <c r="F35" s="97">
        <f>SUM(F33:F34)</f>
        <v>0</v>
      </c>
    </row>
    <row r="36" spans="2:8" s="4" customFormat="1" ht="31.5" customHeight="1" x14ac:dyDescent="0.45">
      <c r="B36" s="163" t="s">
        <v>35</v>
      </c>
      <c r="C36" s="163"/>
      <c r="D36" s="163"/>
      <c r="E36" s="163"/>
      <c r="F36" s="163"/>
    </row>
    <row r="37" spans="2:8" s="4" customFormat="1" ht="34.5" customHeight="1" x14ac:dyDescent="0.45">
      <c r="B37" s="68" t="s">
        <v>36</v>
      </c>
      <c r="C37" s="161" t="s">
        <v>37</v>
      </c>
      <c r="D37" s="162"/>
      <c r="E37" s="86" t="s">
        <v>32</v>
      </c>
      <c r="F37" s="86" t="s">
        <v>24</v>
      </c>
    </row>
    <row r="38" spans="2:8" x14ac:dyDescent="0.45">
      <c r="B38" s="68" t="s">
        <v>8</v>
      </c>
      <c r="C38" s="152" t="s">
        <v>38</v>
      </c>
      <c r="D38" s="153"/>
      <c r="E38" s="92">
        <f>PERC_INSS</f>
        <v>20</v>
      </c>
      <c r="F38" s="93"/>
    </row>
    <row r="39" spans="2:8" s="2" customFormat="1" x14ac:dyDescent="0.45">
      <c r="B39" s="94" t="s">
        <v>10</v>
      </c>
      <c r="C39" s="155" t="s">
        <v>39</v>
      </c>
      <c r="D39" s="157"/>
      <c r="E39" s="98">
        <f>PERC_SAL_EDUCACAO</f>
        <v>2.5</v>
      </c>
      <c r="F39" s="96"/>
      <c r="G39" s="1"/>
      <c r="H39" s="1"/>
    </row>
    <row r="40" spans="2:8" s="2" customFormat="1" x14ac:dyDescent="0.45">
      <c r="B40" s="94" t="s">
        <v>12</v>
      </c>
      <c r="C40" s="152" t="s">
        <v>40</v>
      </c>
      <c r="D40" s="153"/>
      <c r="E40" s="92">
        <f>PERC_RAT</f>
        <v>6</v>
      </c>
      <c r="F40" s="93"/>
      <c r="G40" s="1"/>
      <c r="H40" s="1"/>
    </row>
    <row r="41" spans="2:8" s="2" customFormat="1" x14ac:dyDescent="0.45">
      <c r="B41" s="94" t="s">
        <v>14</v>
      </c>
      <c r="C41" s="155" t="s">
        <v>41</v>
      </c>
      <c r="D41" s="157"/>
      <c r="E41" s="95">
        <f>PERC_SESC</f>
        <v>1.5</v>
      </c>
      <c r="F41" s="96"/>
      <c r="G41" s="1"/>
      <c r="H41" s="1"/>
    </row>
    <row r="42" spans="2:8" s="2" customFormat="1" x14ac:dyDescent="0.45">
      <c r="B42" s="94" t="s">
        <v>16</v>
      </c>
      <c r="C42" s="152" t="s">
        <v>42</v>
      </c>
      <c r="D42" s="153"/>
      <c r="E42" s="92">
        <f>PERC_SENAC</f>
        <v>1</v>
      </c>
      <c r="F42" s="93"/>
      <c r="G42" s="1"/>
      <c r="H42" s="1"/>
    </row>
    <row r="43" spans="2:8" s="2" customFormat="1" x14ac:dyDescent="0.45">
      <c r="B43" s="94" t="s">
        <v>43</v>
      </c>
      <c r="C43" s="155" t="s">
        <v>44</v>
      </c>
      <c r="D43" s="157"/>
      <c r="E43" s="98">
        <f>PERC_SEBRAE</f>
        <v>0.6</v>
      </c>
      <c r="F43" s="96"/>
      <c r="G43" s="1"/>
      <c r="H43" s="1"/>
    </row>
    <row r="44" spans="2:8" s="2" customFormat="1" x14ac:dyDescent="0.45">
      <c r="B44" s="94" t="s">
        <v>45</v>
      </c>
      <c r="C44" s="152" t="s">
        <v>46</v>
      </c>
      <c r="D44" s="153"/>
      <c r="E44" s="92">
        <f>PERC_INCRA</f>
        <v>0.2</v>
      </c>
      <c r="F44" s="93"/>
      <c r="G44" s="1"/>
      <c r="H44" s="1"/>
    </row>
    <row r="45" spans="2:8" x14ac:dyDescent="0.45">
      <c r="B45" s="94" t="s">
        <v>47</v>
      </c>
      <c r="C45" s="155" t="s">
        <v>48</v>
      </c>
      <c r="D45" s="157"/>
      <c r="E45" s="98">
        <f>PERC_FGTS</f>
        <v>8</v>
      </c>
      <c r="F45" s="96"/>
    </row>
    <row r="46" spans="2:8" x14ac:dyDescent="0.45">
      <c r="B46" s="133" t="s">
        <v>27</v>
      </c>
      <c r="C46" s="134"/>
      <c r="D46" s="134"/>
      <c r="E46" s="135"/>
      <c r="F46" s="99"/>
    </row>
    <row r="47" spans="2:8" ht="15.75" customHeight="1" x14ac:dyDescent="0.45">
      <c r="B47" s="147" t="s">
        <v>49</v>
      </c>
      <c r="C47" s="147"/>
      <c r="D47" s="147"/>
      <c r="E47" s="147"/>
      <c r="F47" s="147"/>
    </row>
    <row r="48" spans="2:8" ht="15.75" customHeight="1" x14ac:dyDescent="0.45">
      <c r="B48" s="68" t="s">
        <v>50</v>
      </c>
      <c r="C48" s="133" t="s">
        <v>51</v>
      </c>
      <c r="D48" s="134"/>
      <c r="E48" s="135"/>
      <c r="F48" s="86" t="s">
        <v>24</v>
      </c>
    </row>
    <row r="49" spans="2:7" x14ac:dyDescent="0.45">
      <c r="B49" s="66" t="s">
        <v>8</v>
      </c>
      <c r="C49" s="152" t="s">
        <v>52</v>
      </c>
      <c r="D49" s="153"/>
      <c r="E49" s="154"/>
      <c r="F49" s="93"/>
    </row>
    <row r="50" spans="2:7" s="4" customFormat="1" x14ac:dyDescent="0.45">
      <c r="B50" s="66" t="s">
        <v>10</v>
      </c>
      <c r="C50" s="155" t="s">
        <v>53</v>
      </c>
      <c r="D50" s="156"/>
      <c r="E50" s="157"/>
      <c r="F50" s="96"/>
      <c r="G50" s="1"/>
    </row>
    <row r="51" spans="2:7" s="4" customFormat="1" x14ac:dyDescent="0.45">
      <c r="B51" s="66" t="s">
        <v>12</v>
      </c>
      <c r="C51" s="152" t="s">
        <v>54</v>
      </c>
      <c r="D51" s="153"/>
      <c r="E51" s="154"/>
      <c r="F51" s="93"/>
      <c r="G51" s="1"/>
    </row>
    <row r="52" spans="2:7" s="4" customFormat="1" x14ac:dyDescent="0.45">
      <c r="B52" s="66" t="s">
        <v>14</v>
      </c>
      <c r="C52" s="158" t="s">
        <v>55</v>
      </c>
      <c r="D52" s="159"/>
      <c r="E52" s="160"/>
      <c r="F52" s="96"/>
      <c r="G52" s="1"/>
    </row>
    <row r="53" spans="2:7" s="4" customFormat="1" x14ac:dyDescent="0.45">
      <c r="B53" s="66" t="s">
        <v>16</v>
      </c>
      <c r="C53" s="152" t="s">
        <v>56</v>
      </c>
      <c r="D53" s="153"/>
      <c r="E53" s="154"/>
      <c r="F53" s="93"/>
    </row>
    <row r="54" spans="2:7" s="4" customFormat="1" x14ac:dyDescent="0.45">
      <c r="B54" s="100" t="s">
        <v>43</v>
      </c>
      <c r="C54" s="87" t="s">
        <v>57</v>
      </c>
      <c r="D54" s="87"/>
      <c r="E54" s="88"/>
      <c r="F54" s="93"/>
    </row>
    <row r="55" spans="2:7" s="4" customFormat="1" ht="28" x14ac:dyDescent="0.45">
      <c r="B55" s="100" t="s">
        <v>47</v>
      </c>
      <c r="C55" s="87" t="s">
        <v>58</v>
      </c>
      <c r="D55" s="87"/>
      <c r="E55" s="88"/>
      <c r="F55" s="93"/>
    </row>
    <row r="56" spans="2:7" s="4" customFormat="1" ht="15" customHeight="1" x14ac:dyDescent="0.45">
      <c r="B56" s="133" t="s">
        <v>27</v>
      </c>
      <c r="C56" s="134"/>
      <c r="D56" s="134"/>
      <c r="E56" s="135"/>
      <c r="F56" s="91">
        <f>SUM(F49:F55)</f>
        <v>0</v>
      </c>
    </row>
    <row r="57" spans="2:7" s="4" customFormat="1" x14ac:dyDescent="0.45">
      <c r="B57" s="147" t="s">
        <v>59</v>
      </c>
      <c r="C57" s="147"/>
      <c r="D57" s="147"/>
      <c r="E57" s="147"/>
      <c r="F57" s="147"/>
    </row>
    <row r="58" spans="2:7" s="4" customFormat="1" ht="15" customHeight="1" x14ac:dyDescent="0.45">
      <c r="B58" s="68">
        <v>3</v>
      </c>
      <c r="C58" s="143" t="s">
        <v>60</v>
      </c>
      <c r="D58" s="143"/>
      <c r="E58" s="86" t="s">
        <v>32</v>
      </c>
      <c r="F58" s="86" t="s">
        <v>24</v>
      </c>
    </row>
    <row r="59" spans="2:7" s="4" customFormat="1" x14ac:dyDescent="0.45">
      <c r="B59" s="68" t="s">
        <v>8</v>
      </c>
      <c r="C59" s="150" t="s">
        <v>61</v>
      </c>
      <c r="D59" s="150"/>
      <c r="E59" s="92">
        <f>PERC_AVISO_PREVIO_IND</f>
        <v>0.28999999999999998</v>
      </c>
      <c r="F59" s="93"/>
    </row>
    <row r="60" spans="2:7" s="4" customFormat="1" x14ac:dyDescent="0.45">
      <c r="B60" s="94" t="s">
        <v>10</v>
      </c>
      <c r="C60" s="151" t="s">
        <v>62</v>
      </c>
      <c r="D60" s="151"/>
      <c r="E60" s="98">
        <f>PERC_AVISO_PREVIO_TRAB</f>
        <v>1.1599999999999999</v>
      </c>
      <c r="F60" s="96"/>
    </row>
    <row r="61" spans="2:7" s="2" customFormat="1" ht="14" x14ac:dyDescent="0.3">
      <c r="B61" s="94" t="s">
        <v>12</v>
      </c>
      <c r="C61" s="150" t="s">
        <v>63</v>
      </c>
      <c r="D61" s="150"/>
      <c r="E61" s="92">
        <f>PERC_MULTA_FGTS_AV_PREV_TRAB</f>
        <v>0.04</v>
      </c>
      <c r="F61" s="93"/>
    </row>
    <row r="62" spans="2:7" s="2" customFormat="1" ht="14" x14ac:dyDescent="0.3">
      <c r="B62" s="133" t="s">
        <v>27</v>
      </c>
      <c r="C62" s="134"/>
      <c r="D62" s="134"/>
      <c r="E62" s="135"/>
      <c r="F62" s="97"/>
    </row>
    <row r="63" spans="2:7" ht="7.5" customHeight="1" x14ac:dyDescent="0.45">
      <c r="B63" s="114"/>
      <c r="C63" s="76"/>
      <c r="D63" s="75"/>
      <c r="E63" s="85"/>
      <c r="F63" s="85"/>
    </row>
    <row r="64" spans="2:7" s="2" customFormat="1" ht="15.9" customHeight="1" x14ac:dyDescent="0.3">
      <c r="B64" s="148" t="s">
        <v>64</v>
      </c>
      <c r="C64" s="148"/>
      <c r="D64" s="148"/>
      <c r="E64" s="148"/>
      <c r="F64" s="148"/>
    </row>
    <row r="65" spans="2:6" s="2" customFormat="1" ht="15.9" customHeight="1" x14ac:dyDescent="0.3">
      <c r="B65" s="149" t="s">
        <v>65</v>
      </c>
      <c r="C65" s="149"/>
      <c r="D65" s="149"/>
      <c r="E65" s="149"/>
      <c r="F65" s="149"/>
    </row>
    <row r="66" spans="2:6" s="2" customFormat="1" ht="14" x14ac:dyDescent="0.3">
      <c r="B66" s="68" t="s">
        <v>66</v>
      </c>
      <c r="C66" s="126" t="s">
        <v>67</v>
      </c>
      <c r="D66" s="126"/>
      <c r="E66" s="86" t="s">
        <v>32</v>
      </c>
      <c r="F66" s="86" t="s">
        <v>24</v>
      </c>
    </row>
    <row r="67" spans="2:6" s="2" customFormat="1" ht="15.9" customHeight="1" x14ac:dyDescent="0.3">
      <c r="B67" s="94" t="s">
        <v>8</v>
      </c>
      <c r="C67" s="130" t="s">
        <v>68</v>
      </c>
      <c r="D67" s="130"/>
      <c r="E67" s="92">
        <f>PERC_SUBSTITUTO_FERIAS</f>
        <v>8.33</v>
      </c>
      <c r="F67" s="93"/>
    </row>
    <row r="68" spans="2:6" s="2" customFormat="1" ht="15.9" customHeight="1" x14ac:dyDescent="0.3">
      <c r="B68" s="94" t="s">
        <v>10</v>
      </c>
      <c r="C68" s="125" t="s">
        <v>69</v>
      </c>
      <c r="D68" s="125"/>
      <c r="E68" s="98">
        <f>PERC_SUBSTITUTO_AUSENCIAS_LEGAIS</f>
        <v>2.2200000000000002</v>
      </c>
      <c r="F68" s="96"/>
    </row>
    <row r="69" spans="2:6" s="2" customFormat="1" ht="15.9" customHeight="1" x14ac:dyDescent="0.3">
      <c r="B69" s="94" t="s">
        <v>12</v>
      </c>
      <c r="C69" s="130" t="s">
        <v>70</v>
      </c>
      <c r="D69" s="130"/>
      <c r="E69" s="92">
        <f>PERC_SUBSTITUTO_LICENCA_PATERNIDADE</f>
        <v>7.0000000000000007E-2</v>
      </c>
      <c r="F69" s="93"/>
    </row>
    <row r="70" spans="2:6" s="2" customFormat="1" ht="14" x14ac:dyDescent="0.3">
      <c r="B70" s="94" t="s">
        <v>14</v>
      </c>
      <c r="C70" s="125" t="s">
        <v>71</v>
      </c>
      <c r="D70" s="125"/>
      <c r="E70" s="98">
        <f>PERC_SUBSTITUTO_ACID_TRAB</f>
        <v>0.02</v>
      </c>
      <c r="F70" s="96"/>
    </row>
    <row r="71" spans="2:6" s="2" customFormat="1" ht="14" x14ac:dyDescent="0.3">
      <c r="B71" s="94" t="s">
        <v>16</v>
      </c>
      <c r="C71" s="130" t="s">
        <v>72</v>
      </c>
      <c r="D71" s="130"/>
      <c r="E71" s="92">
        <f>PERC_SUBSTITUTO_AFAST_MATERN</f>
        <v>0.04</v>
      </c>
      <c r="F71" s="93"/>
    </row>
    <row r="72" spans="2:6" s="2" customFormat="1" ht="14" x14ac:dyDescent="0.3">
      <c r="B72" s="94" t="s">
        <v>43</v>
      </c>
      <c r="C72" s="146" t="str">
        <f>OUTRAS_AUSENCIAS_DESCRICAO</f>
        <v>Outras Ausências (Especificar - em %)</v>
      </c>
      <c r="D72" s="125"/>
      <c r="E72" s="101">
        <f>PERC_SUBSTITUTO_OUTRAS_AUSENCIAS</f>
        <v>0</v>
      </c>
      <c r="F72" s="96"/>
    </row>
    <row r="73" spans="2:6" s="2" customFormat="1" ht="14" x14ac:dyDescent="0.3">
      <c r="B73" s="133" t="s">
        <v>27</v>
      </c>
      <c r="C73" s="134"/>
      <c r="D73" s="134"/>
      <c r="E73" s="135"/>
      <c r="F73" s="97"/>
    </row>
    <row r="74" spans="2:6" s="2" customFormat="1" ht="15" customHeight="1" x14ac:dyDescent="0.3">
      <c r="B74" s="147" t="s">
        <v>73</v>
      </c>
      <c r="C74" s="147"/>
      <c r="D74" s="147"/>
      <c r="E74" s="147"/>
      <c r="F74" s="147"/>
    </row>
    <row r="75" spans="2:6" s="2" customFormat="1" ht="14" x14ac:dyDescent="0.3">
      <c r="B75" s="68" t="s">
        <v>74</v>
      </c>
      <c r="C75" s="143" t="s">
        <v>75</v>
      </c>
      <c r="D75" s="143"/>
      <c r="E75" s="143"/>
      <c r="F75" s="86" t="s">
        <v>24</v>
      </c>
    </row>
    <row r="76" spans="2:6" s="2" customFormat="1" ht="14" x14ac:dyDescent="0.3">
      <c r="B76" s="68" t="s">
        <v>8</v>
      </c>
      <c r="C76" s="130" t="s">
        <v>76</v>
      </c>
      <c r="D76" s="130"/>
      <c r="E76" s="130"/>
      <c r="F76" s="89" t="e">
        <f>((MOD_1_REMUNERACAO_12X36_DIU+MOD_2_ENCARGOS_BENEFICIOS_12X36_DIU+MOD_3_PROVISAO_RESCISAO_12X36_DIU)/DIVISOR_DE_HORAS)*((TEMPO_INTERVALO_REFEICAO/HORA_NORMAL)+PERC_HORA_EXTRA%)*DIAS_TRABALHADOS_NO_MES_12X36</f>
        <v>#REF!</v>
      </c>
    </row>
    <row r="77" spans="2:6" s="2" customFormat="1" ht="14" x14ac:dyDescent="0.3">
      <c r="B77" s="143" t="s">
        <v>27</v>
      </c>
      <c r="C77" s="143"/>
      <c r="D77" s="143"/>
      <c r="E77" s="143"/>
      <c r="F77" s="97" t="e">
        <f>SUM(F76)</f>
        <v>#REF!</v>
      </c>
    </row>
    <row r="78" spans="2:6" x14ac:dyDescent="0.45">
      <c r="B78" s="144" t="s">
        <v>77</v>
      </c>
      <c r="C78" s="144"/>
      <c r="D78" s="144"/>
      <c r="E78" s="144"/>
      <c r="F78" s="144"/>
    </row>
    <row r="79" spans="2:6" ht="15.75" customHeight="1" x14ac:dyDescent="0.45">
      <c r="B79" s="102">
        <v>5</v>
      </c>
      <c r="C79" s="145" t="s">
        <v>78</v>
      </c>
      <c r="D79" s="145"/>
      <c r="E79" s="145"/>
      <c r="F79" s="103" t="s">
        <v>24</v>
      </c>
    </row>
    <row r="80" spans="2:6" x14ac:dyDescent="0.45">
      <c r="B80" s="104" t="s">
        <v>8</v>
      </c>
      <c r="C80" s="136" t="s">
        <v>79</v>
      </c>
      <c r="D80" s="136"/>
      <c r="E80" s="136"/>
      <c r="F80" s="105"/>
    </row>
    <row r="81" spans="2:8" x14ac:dyDescent="0.45">
      <c r="B81" s="104" t="s">
        <v>10</v>
      </c>
      <c r="C81" s="138" t="s">
        <v>80</v>
      </c>
      <c r="D81" s="138"/>
      <c r="E81" s="138"/>
      <c r="F81" s="106"/>
    </row>
    <row r="82" spans="2:8" x14ac:dyDescent="0.45">
      <c r="B82" s="104" t="s">
        <v>12</v>
      </c>
      <c r="C82" s="136" t="s">
        <v>81</v>
      </c>
      <c r="D82" s="136"/>
      <c r="E82" s="136"/>
      <c r="F82" s="105"/>
    </row>
    <row r="83" spans="2:8" x14ac:dyDescent="0.45">
      <c r="B83" s="104" t="s">
        <v>14</v>
      </c>
      <c r="C83" s="137" t="str">
        <f>OUTROS_INSUMOS_DESCRICAO</f>
        <v>Outros (Especificar)</v>
      </c>
      <c r="D83" s="138"/>
      <c r="E83" s="138"/>
      <c r="F83" s="106"/>
    </row>
    <row r="84" spans="2:8" x14ac:dyDescent="0.45">
      <c r="B84" s="139" t="s">
        <v>27</v>
      </c>
      <c r="C84" s="140"/>
      <c r="D84" s="140"/>
      <c r="E84" s="141"/>
      <c r="F84" s="107"/>
    </row>
    <row r="85" spans="2:8" ht="18" customHeight="1" x14ac:dyDescent="0.45">
      <c r="B85" s="142" t="s">
        <v>82</v>
      </c>
      <c r="C85" s="142"/>
      <c r="D85" s="142"/>
      <c r="E85" s="142"/>
      <c r="F85" s="142"/>
    </row>
    <row r="86" spans="2:8" x14ac:dyDescent="0.45">
      <c r="B86" s="68">
        <v>6</v>
      </c>
      <c r="C86" s="143" t="s">
        <v>83</v>
      </c>
      <c r="D86" s="143"/>
      <c r="E86" s="86" t="s">
        <v>32</v>
      </c>
      <c r="F86" s="86" t="s">
        <v>24</v>
      </c>
    </row>
    <row r="87" spans="2:8" x14ac:dyDescent="0.45">
      <c r="B87" s="68" t="s">
        <v>8</v>
      </c>
      <c r="C87" s="130" t="s">
        <v>84</v>
      </c>
      <c r="D87" s="130"/>
      <c r="E87" s="108">
        <v>5</v>
      </c>
      <c r="F87" s="93"/>
    </row>
    <row r="88" spans="2:8" ht="15.75" customHeight="1" x14ac:dyDescent="0.45">
      <c r="B88" s="94" t="s">
        <v>10</v>
      </c>
      <c r="C88" s="125" t="s">
        <v>2</v>
      </c>
      <c r="D88" s="125"/>
      <c r="E88" s="109">
        <v>10</v>
      </c>
      <c r="F88" s="96"/>
    </row>
    <row r="89" spans="2:8" x14ac:dyDescent="0.45">
      <c r="B89" s="94" t="s">
        <v>12</v>
      </c>
      <c r="C89" s="130" t="s">
        <v>85</v>
      </c>
      <c r="D89" s="130"/>
      <c r="E89" s="108">
        <f>SUM(E90:E92)</f>
        <v>5.65</v>
      </c>
      <c r="F89" s="93"/>
    </row>
    <row r="90" spans="2:8" ht="15.75" customHeight="1" x14ac:dyDescent="0.45">
      <c r="B90" s="115" t="s">
        <v>86</v>
      </c>
      <c r="C90" s="131" t="s">
        <v>87</v>
      </c>
      <c r="D90" s="131"/>
      <c r="E90" s="109">
        <f>PERC_PIS</f>
        <v>0.65</v>
      </c>
      <c r="F90" s="96"/>
    </row>
    <row r="91" spans="2:8" x14ac:dyDescent="0.45">
      <c r="B91" s="115" t="s">
        <v>88</v>
      </c>
      <c r="C91" s="132" t="s">
        <v>89</v>
      </c>
      <c r="D91" s="132"/>
      <c r="E91" s="108">
        <f>PERC_COFINS</f>
        <v>3</v>
      </c>
      <c r="F91" s="93"/>
    </row>
    <row r="92" spans="2:8" s="5" customFormat="1" x14ac:dyDescent="0.45">
      <c r="B92" s="115" t="s">
        <v>90</v>
      </c>
      <c r="C92" s="131" t="s">
        <v>91</v>
      </c>
      <c r="D92" s="131"/>
      <c r="E92" s="109">
        <f>PERC_ISS</f>
        <v>2</v>
      </c>
      <c r="F92" s="96"/>
      <c r="H92" s="1"/>
    </row>
    <row r="93" spans="2:8" s="5" customFormat="1" x14ac:dyDescent="0.45">
      <c r="B93" s="133" t="s">
        <v>27</v>
      </c>
      <c r="C93" s="134"/>
      <c r="D93" s="134"/>
      <c r="E93" s="135"/>
      <c r="F93" s="110"/>
    </row>
    <row r="94" spans="2:8" s="5" customFormat="1" x14ac:dyDescent="0.45">
      <c r="B94" s="116" t="s">
        <v>92</v>
      </c>
      <c r="C94" s="116"/>
      <c r="D94" s="116"/>
      <c r="E94" s="116"/>
      <c r="F94" s="116"/>
    </row>
    <row r="95" spans="2:8" s="6" customFormat="1" ht="28.5" customHeight="1" x14ac:dyDescent="0.45">
      <c r="B95" s="94" t="s">
        <v>93</v>
      </c>
      <c r="C95" s="127" t="s">
        <v>94</v>
      </c>
      <c r="D95" s="128"/>
      <c r="E95" s="129"/>
      <c r="F95" s="86" t="s">
        <v>95</v>
      </c>
      <c r="H95" s="7"/>
    </row>
    <row r="96" spans="2:8" s="5" customFormat="1" x14ac:dyDescent="0.45">
      <c r="B96" s="68">
        <v>1</v>
      </c>
      <c r="C96" s="130" t="s">
        <v>1</v>
      </c>
      <c r="D96" s="130"/>
      <c r="E96" s="130"/>
      <c r="F96" s="93"/>
    </row>
    <row r="97" spans="2:8" s="8" customFormat="1" ht="16.5" customHeight="1" x14ac:dyDescent="0.45">
      <c r="B97" s="94">
        <v>2</v>
      </c>
      <c r="C97" s="125" t="s">
        <v>96</v>
      </c>
      <c r="D97" s="125"/>
      <c r="E97" s="125"/>
      <c r="F97" s="96"/>
    </row>
    <row r="98" spans="2:8" s="8" customFormat="1" x14ac:dyDescent="0.45">
      <c r="B98" s="94">
        <v>3</v>
      </c>
      <c r="C98" s="130" t="s">
        <v>60</v>
      </c>
      <c r="D98" s="130"/>
      <c r="E98" s="130"/>
      <c r="F98" s="93"/>
    </row>
    <row r="99" spans="2:8" s="8" customFormat="1" x14ac:dyDescent="0.45">
      <c r="B99" s="94">
        <v>4</v>
      </c>
      <c r="C99" s="125" t="s">
        <v>97</v>
      </c>
      <c r="D99" s="125"/>
      <c r="E99" s="125"/>
      <c r="F99" s="96"/>
    </row>
    <row r="100" spans="2:8" s="8" customFormat="1" x14ac:dyDescent="0.45">
      <c r="B100" s="94">
        <v>5</v>
      </c>
      <c r="C100" s="130" t="s">
        <v>78</v>
      </c>
      <c r="D100" s="130"/>
      <c r="E100" s="130"/>
      <c r="F100" s="93"/>
    </row>
    <row r="101" spans="2:8" s="8" customFormat="1" x14ac:dyDescent="0.45">
      <c r="B101" s="94">
        <v>6</v>
      </c>
      <c r="C101" s="125" t="s">
        <v>83</v>
      </c>
      <c r="D101" s="125"/>
      <c r="E101" s="125"/>
      <c r="F101" s="96"/>
    </row>
    <row r="102" spans="2:8" ht="16.5" customHeight="1" x14ac:dyDescent="0.45">
      <c r="B102" s="126" t="s">
        <v>98</v>
      </c>
      <c r="C102" s="126"/>
      <c r="D102" s="126"/>
      <c r="E102" s="126"/>
      <c r="F102" s="110"/>
      <c r="H102" s="9"/>
    </row>
    <row r="103" spans="2:8" ht="16.5" hidden="1" customHeight="1" x14ac:dyDescent="0.45">
      <c r="B103" s="126" t="s">
        <v>99</v>
      </c>
      <c r="C103" s="126"/>
      <c r="D103" s="126"/>
      <c r="E103" s="126"/>
      <c r="F103" s="110" t="e">
        <f>VALOR_TOTAL_EMPREGADO_12x36_DIU*EMPREG_POR_POSTO_12X36_DIU</f>
        <v>#REF!</v>
      </c>
    </row>
  </sheetData>
  <mergeCells count="99">
    <mergeCell ref="B1:F1"/>
    <mergeCell ref="B2:D2"/>
    <mergeCell ref="B3:F3"/>
    <mergeCell ref="B4:F4"/>
    <mergeCell ref="B5:C5"/>
    <mergeCell ref="D5:F5"/>
    <mergeCell ref="D17:F17"/>
    <mergeCell ref="B6:C6"/>
    <mergeCell ref="D6:E6"/>
    <mergeCell ref="B7:F7"/>
    <mergeCell ref="C8:E8"/>
    <mergeCell ref="D9:F9"/>
    <mergeCell ref="C10:E10"/>
    <mergeCell ref="C11:E11"/>
    <mergeCell ref="C12:E12"/>
    <mergeCell ref="C15:D15"/>
    <mergeCell ref="E15:F15"/>
    <mergeCell ref="D16:F16"/>
    <mergeCell ref="B30:F30"/>
    <mergeCell ref="C18:E18"/>
    <mergeCell ref="B20:F20"/>
    <mergeCell ref="B21:E21"/>
    <mergeCell ref="B22:F22"/>
    <mergeCell ref="C23:E23"/>
    <mergeCell ref="C24:E24"/>
    <mergeCell ref="C25:E25"/>
    <mergeCell ref="C26:E26"/>
    <mergeCell ref="C27:E27"/>
    <mergeCell ref="C28:E28"/>
    <mergeCell ref="B29:E29"/>
    <mergeCell ref="C42:D42"/>
    <mergeCell ref="B31:F31"/>
    <mergeCell ref="C32:D32"/>
    <mergeCell ref="C33:D33"/>
    <mergeCell ref="C34:D34"/>
    <mergeCell ref="B35:E35"/>
    <mergeCell ref="B36:F36"/>
    <mergeCell ref="C37:D37"/>
    <mergeCell ref="C38:D38"/>
    <mergeCell ref="C39:D39"/>
    <mergeCell ref="C40:D40"/>
    <mergeCell ref="C41:D41"/>
    <mergeCell ref="B56:E56"/>
    <mergeCell ref="C43:D43"/>
    <mergeCell ref="C44:D44"/>
    <mergeCell ref="C45:D45"/>
    <mergeCell ref="B46:E46"/>
    <mergeCell ref="B47:F47"/>
    <mergeCell ref="C48:E48"/>
    <mergeCell ref="C49:E49"/>
    <mergeCell ref="C50:E50"/>
    <mergeCell ref="C51:E51"/>
    <mergeCell ref="C52:E52"/>
    <mergeCell ref="C53:E53"/>
    <mergeCell ref="C69:D69"/>
    <mergeCell ref="B57:F57"/>
    <mergeCell ref="C58:D58"/>
    <mergeCell ref="C59:D59"/>
    <mergeCell ref="C60:D60"/>
    <mergeCell ref="C61:D61"/>
    <mergeCell ref="B62:E62"/>
    <mergeCell ref="B64:F64"/>
    <mergeCell ref="B65:F65"/>
    <mergeCell ref="C66:D66"/>
    <mergeCell ref="C67:D67"/>
    <mergeCell ref="C68:D68"/>
    <mergeCell ref="C81:E81"/>
    <mergeCell ref="C70:D70"/>
    <mergeCell ref="C71:D71"/>
    <mergeCell ref="C72:D72"/>
    <mergeCell ref="B73:E73"/>
    <mergeCell ref="B74:F74"/>
    <mergeCell ref="C75:E75"/>
    <mergeCell ref="C76:E76"/>
    <mergeCell ref="B77:E77"/>
    <mergeCell ref="B78:F78"/>
    <mergeCell ref="C79:E79"/>
    <mergeCell ref="C80:E80"/>
    <mergeCell ref="B93:E93"/>
    <mergeCell ref="C82:E82"/>
    <mergeCell ref="C83:E83"/>
    <mergeCell ref="B84:E84"/>
    <mergeCell ref="B85:F85"/>
    <mergeCell ref="C86:D86"/>
    <mergeCell ref="C87:D87"/>
    <mergeCell ref="C88:D88"/>
    <mergeCell ref="C89:D89"/>
    <mergeCell ref="C90:D90"/>
    <mergeCell ref="C91:D91"/>
    <mergeCell ref="C92:D92"/>
    <mergeCell ref="C101:E101"/>
    <mergeCell ref="B102:E102"/>
    <mergeCell ref="B103:E103"/>
    <mergeCell ref="C95:E95"/>
    <mergeCell ref="C96:E96"/>
    <mergeCell ref="C97:E97"/>
    <mergeCell ref="C98:E98"/>
    <mergeCell ref="C99:E99"/>
    <mergeCell ref="C100:E100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888B31-032E-41FB-988D-FDA0755F4A90}">
  <dimension ref="B1:H102"/>
  <sheetViews>
    <sheetView topLeftCell="A59" workbookViewId="0">
      <selection activeCell="C109" sqref="C109"/>
    </sheetView>
  </sheetViews>
  <sheetFormatPr defaultColWidth="9.08984375" defaultRowHeight="16.5" x14ac:dyDescent="0.45"/>
  <cols>
    <col min="1" max="1" width="2.6328125" style="1" customWidth="1"/>
    <col min="2" max="2" width="8.90625" style="12" customWidth="1"/>
    <col min="3" max="3" width="41.81640625" style="15" customWidth="1"/>
    <col min="4" max="4" width="4" style="15" customWidth="1"/>
    <col min="5" max="5" width="8.54296875" style="15" customWidth="1"/>
    <col min="6" max="6" width="12.6328125" style="15" customWidth="1"/>
    <col min="7" max="7" width="35.90625" style="1" customWidth="1"/>
    <col min="8" max="8" width="65.36328125" style="1" customWidth="1"/>
    <col min="9" max="10" width="12.54296875" style="1" bestFit="1" customWidth="1"/>
    <col min="11" max="16384" width="9.08984375" style="1"/>
  </cols>
  <sheetData>
    <row r="1" spans="2:6" x14ac:dyDescent="0.45">
      <c r="B1" s="224" t="s">
        <v>106</v>
      </c>
      <c r="C1" s="225"/>
      <c r="D1" s="225"/>
      <c r="E1" s="225"/>
      <c r="F1" s="226"/>
    </row>
    <row r="2" spans="2:6" x14ac:dyDescent="0.45">
      <c r="B2" s="227" t="str">
        <f>UG</f>
        <v>UNIDADE GESTORA (SIGLA):</v>
      </c>
      <c r="C2" s="228"/>
      <c r="D2" s="229"/>
      <c r="E2" s="13" t="s">
        <v>3</v>
      </c>
      <c r="F2" s="14" t="str">
        <f>DATA_DO_ORCAMENTO_ESTIMATIVO</f>
        <v>XX/XX/20XX</v>
      </c>
    </row>
    <row r="3" spans="2:6" s="2" customFormat="1" ht="13" x14ac:dyDescent="0.3">
      <c r="B3" s="185" t="s">
        <v>116</v>
      </c>
      <c r="C3" s="185"/>
      <c r="D3" s="185"/>
      <c r="E3" s="185"/>
      <c r="F3" s="185"/>
    </row>
    <row r="4" spans="2:6" s="2" customFormat="1" ht="15.9" hidden="1" customHeight="1" x14ac:dyDescent="0.3">
      <c r="B4" s="230" t="s">
        <v>4</v>
      </c>
      <c r="C4" s="230"/>
      <c r="D4" s="230"/>
      <c r="E4" s="230"/>
      <c r="F4" s="230"/>
    </row>
    <row r="5" spans="2:6" s="2" customFormat="1" ht="15.9" hidden="1" customHeight="1" x14ac:dyDescent="0.3">
      <c r="B5" s="218" t="s">
        <v>5</v>
      </c>
      <c r="C5" s="218"/>
      <c r="D5" s="231" t="str">
        <f>NUMERO_PROCESSO</f>
        <v>X.XX.XXX.XXXXXX/20XX-XX</v>
      </c>
      <c r="E5" s="231"/>
      <c r="F5" s="231"/>
    </row>
    <row r="6" spans="2:6" s="2" customFormat="1" ht="15.75" hidden="1" customHeight="1" x14ac:dyDescent="0.3">
      <c r="B6" s="232" t="s">
        <v>6</v>
      </c>
      <c r="C6" s="232"/>
      <c r="D6" s="245" t="str">
        <f>MODALIDADE_DE_LICITACAO</f>
        <v>Pregão nº</v>
      </c>
      <c r="E6" s="245"/>
      <c r="F6" s="16" t="str">
        <f>NUMERO_PREGAO</f>
        <v>XX/20XX</v>
      </c>
    </row>
    <row r="7" spans="2:6" s="2" customFormat="1" ht="15.75" hidden="1" customHeight="1" x14ac:dyDescent="0.3">
      <c r="B7" s="246" t="s">
        <v>7</v>
      </c>
      <c r="C7" s="246"/>
      <c r="D7" s="246"/>
      <c r="E7" s="246"/>
      <c r="F7" s="246"/>
    </row>
    <row r="8" spans="2:6" s="2" customFormat="1" ht="18" hidden="1" customHeight="1" x14ac:dyDescent="0.3">
      <c r="B8" s="17" t="s">
        <v>8</v>
      </c>
      <c r="C8" s="218" t="s">
        <v>9</v>
      </c>
      <c r="D8" s="218"/>
      <c r="E8" s="218"/>
      <c r="F8" s="18" t="str">
        <f>DATA_APRESENTACAO_PROPOSTA</f>
        <v>XX/XX/20XX</v>
      </c>
    </row>
    <row r="9" spans="2:6" s="2" customFormat="1" ht="15.9" hidden="1" customHeight="1" x14ac:dyDescent="0.3">
      <c r="B9" s="19" t="s">
        <v>10</v>
      </c>
      <c r="C9" s="20" t="s">
        <v>11</v>
      </c>
      <c r="D9" s="219" t="str">
        <f>IF(LOCAL_DE_EXECUCAO="","",LOCAL_DE_EXECUCAO)</f>
        <v/>
      </c>
      <c r="E9" s="219"/>
      <c r="F9" s="219"/>
    </row>
    <row r="10" spans="2:6" s="2" customFormat="1" ht="18.75" hidden="1" customHeight="1" x14ac:dyDescent="0.3">
      <c r="B10" s="17" t="s">
        <v>12</v>
      </c>
      <c r="C10" s="218" t="s">
        <v>13</v>
      </c>
      <c r="D10" s="218"/>
      <c r="E10" s="218"/>
      <c r="F10" s="21" t="str">
        <f>ACORDO_COLETIVO</f>
        <v>XX/20XX</v>
      </c>
    </row>
    <row r="11" spans="2:6" s="2" customFormat="1" ht="15.9" hidden="1" customHeight="1" x14ac:dyDescent="0.3">
      <c r="B11" s="19" t="s">
        <v>14</v>
      </c>
      <c r="C11" s="219" t="s">
        <v>15</v>
      </c>
      <c r="D11" s="219"/>
      <c r="E11" s="219"/>
      <c r="F11" s="22">
        <f>NUMERO_MESES_EXEC_CONTRATUAL</f>
        <v>12</v>
      </c>
    </row>
    <row r="12" spans="2:6" s="2" customFormat="1" ht="13" hidden="1" x14ac:dyDescent="0.3">
      <c r="B12" s="19" t="s">
        <v>16</v>
      </c>
      <c r="C12" s="220" t="s">
        <v>17</v>
      </c>
      <c r="D12" s="220"/>
      <c r="E12" s="220"/>
      <c r="F12" s="23">
        <f>IF(QTDE_DE_POSTOS_12X36_DIU=0,"",QTDE_DE_POSTOS_12X36_DIU)</f>
        <v>1</v>
      </c>
    </row>
    <row r="13" spans="2:6" s="2" customFormat="1" ht="7.5" hidden="1" customHeight="1" x14ac:dyDescent="0.3">
      <c r="B13" s="24"/>
      <c r="C13" s="25"/>
      <c r="D13" s="25"/>
      <c r="E13" s="25"/>
      <c r="F13" s="26"/>
    </row>
    <row r="14" spans="2:6" s="2" customFormat="1" ht="21" hidden="1" customHeight="1" x14ac:dyDescent="0.3">
      <c r="B14" s="27" t="s">
        <v>18</v>
      </c>
      <c r="C14" s="12"/>
      <c r="D14" s="12"/>
      <c r="E14" s="12"/>
      <c r="F14" s="12"/>
    </row>
    <row r="15" spans="2:6" s="2" customFormat="1" ht="13" hidden="1" x14ac:dyDescent="0.3">
      <c r="B15" s="17">
        <v>1</v>
      </c>
      <c r="C15" s="221" t="s">
        <v>19</v>
      </c>
      <c r="D15" s="221"/>
      <c r="E15" s="222" t="str">
        <f>TIPO_DE_SERVICO</f>
        <v>Vigilância</v>
      </c>
      <c r="F15" s="222"/>
    </row>
    <row r="16" spans="2:6" s="2" customFormat="1" ht="13" hidden="1" x14ac:dyDescent="0.3">
      <c r="B16" s="17">
        <v>2</v>
      </c>
      <c r="C16" s="28" t="s">
        <v>20</v>
      </c>
      <c r="D16" s="223" t="str">
        <f>CBO</f>
        <v>5173-30</v>
      </c>
      <c r="E16" s="223"/>
      <c r="F16" s="223"/>
    </row>
    <row r="17" spans="2:6" s="2" customFormat="1" ht="15" hidden="1" customHeight="1" x14ac:dyDescent="0.3">
      <c r="B17" s="17">
        <v>3</v>
      </c>
      <c r="C17" s="29" t="s">
        <v>21</v>
      </c>
      <c r="D17" s="222" t="str">
        <f>CATEGORIA_PROFISSIONAL</f>
        <v>Vigilante</v>
      </c>
      <c r="E17" s="222"/>
      <c r="F17" s="222"/>
    </row>
    <row r="18" spans="2:6" s="2" customFormat="1" ht="15" hidden="1" customHeight="1" x14ac:dyDescent="0.3">
      <c r="B18" s="17">
        <v>4</v>
      </c>
      <c r="C18" s="243" t="s">
        <v>22</v>
      </c>
      <c r="D18" s="243"/>
      <c r="E18" s="243"/>
      <c r="F18" s="30" t="str">
        <f>DATA_BASE_CATEGORIA</f>
        <v>XX/XX/20XX</v>
      </c>
    </row>
    <row r="19" spans="2:6" s="2" customFormat="1" ht="13" x14ac:dyDescent="0.3">
      <c r="B19" s="31"/>
      <c r="C19" s="32"/>
      <c r="D19" s="32"/>
      <c r="E19" s="32"/>
      <c r="F19" s="33"/>
    </row>
    <row r="20" spans="2:6" s="3" customFormat="1" x14ac:dyDescent="0.45">
      <c r="B20" s="244" t="s">
        <v>0</v>
      </c>
      <c r="C20" s="244"/>
      <c r="D20" s="244"/>
      <c r="E20" s="244"/>
      <c r="F20" s="244"/>
    </row>
    <row r="21" spans="2:6" x14ac:dyDescent="0.45">
      <c r="B21" s="191" t="s">
        <v>103</v>
      </c>
      <c r="C21" s="191"/>
      <c r="D21" s="191"/>
      <c r="E21" s="191"/>
      <c r="F21" s="34">
        <v>1</v>
      </c>
    </row>
    <row r="22" spans="2:6" x14ac:dyDescent="0.45">
      <c r="B22" s="194" t="s">
        <v>23</v>
      </c>
      <c r="C22" s="194"/>
      <c r="D22" s="194"/>
      <c r="E22" s="194"/>
      <c r="F22" s="194"/>
    </row>
    <row r="23" spans="2:6" x14ac:dyDescent="0.45">
      <c r="B23" s="19">
        <v>1</v>
      </c>
      <c r="C23" s="215" t="s">
        <v>1</v>
      </c>
      <c r="D23" s="216"/>
      <c r="E23" s="217"/>
      <c r="F23" s="35" t="s">
        <v>24</v>
      </c>
    </row>
    <row r="24" spans="2:6" x14ac:dyDescent="0.45">
      <c r="B24" s="19" t="s">
        <v>8</v>
      </c>
      <c r="C24" s="203" t="s">
        <v>25</v>
      </c>
      <c r="D24" s="204"/>
      <c r="E24" s="205"/>
      <c r="F24" s="38">
        <f>SALARIO_BASE</f>
        <v>2188</v>
      </c>
    </row>
    <row r="25" spans="2:6" x14ac:dyDescent="0.45">
      <c r="B25" s="19" t="s">
        <v>10</v>
      </c>
      <c r="C25" s="206" t="s">
        <v>26</v>
      </c>
      <c r="D25" s="207"/>
      <c r="E25" s="208"/>
      <c r="F25" s="39"/>
    </row>
    <row r="26" spans="2:6" x14ac:dyDescent="0.45">
      <c r="B26" s="19" t="s">
        <v>12</v>
      </c>
      <c r="C26" s="203" t="s">
        <v>100</v>
      </c>
      <c r="D26" s="204"/>
      <c r="E26" s="205"/>
      <c r="F26" s="38"/>
    </row>
    <row r="27" spans="2:6" x14ac:dyDescent="0.45">
      <c r="B27" s="19" t="s">
        <v>14</v>
      </c>
      <c r="C27" s="209" t="str">
        <f>OUTROS_REMUNERACAO_2_DESCRICAO</f>
        <v>Outras Remunerações 2 (Especificar)</v>
      </c>
      <c r="D27" s="210"/>
      <c r="E27" s="211"/>
      <c r="F27" s="39"/>
    </row>
    <row r="28" spans="2:6" x14ac:dyDescent="0.45">
      <c r="B28" s="19" t="s">
        <v>16</v>
      </c>
      <c r="C28" s="203" t="str">
        <f>OUTROS_REMUNERACAO_3_DESCRICAO</f>
        <v>Outras Remunerações 3 (Especificar)</v>
      </c>
      <c r="D28" s="204"/>
      <c r="E28" s="205"/>
      <c r="F28" s="38"/>
    </row>
    <row r="29" spans="2:6" x14ac:dyDescent="0.45">
      <c r="B29" s="195" t="s">
        <v>27</v>
      </c>
      <c r="C29" s="196"/>
      <c r="D29" s="196"/>
      <c r="E29" s="197"/>
      <c r="F29" s="40"/>
    </row>
    <row r="30" spans="2:6" x14ac:dyDescent="0.45">
      <c r="B30" s="242" t="s">
        <v>28</v>
      </c>
      <c r="C30" s="242"/>
      <c r="D30" s="242"/>
      <c r="E30" s="242"/>
      <c r="F30" s="242"/>
    </row>
    <row r="31" spans="2:6" x14ac:dyDescent="0.45">
      <c r="B31" s="202" t="s">
        <v>29</v>
      </c>
      <c r="C31" s="202"/>
      <c r="D31" s="202"/>
      <c r="E31" s="202"/>
      <c r="F31" s="202"/>
    </row>
    <row r="32" spans="2:6" x14ac:dyDescent="0.45">
      <c r="B32" s="19" t="s">
        <v>30</v>
      </c>
      <c r="C32" s="195" t="s">
        <v>31</v>
      </c>
      <c r="D32" s="197"/>
      <c r="E32" s="35" t="s">
        <v>32</v>
      </c>
      <c r="F32" s="35" t="s">
        <v>24</v>
      </c>
    </row>
    <row r="33" spans="2:8" x14ac:dyDescent="0.45">
      <c r="B33" s="19" t="s">
        <v>8</v>
      </c>
      <c r="C33" s="203" t="s">
        <v>33</v>
      </c>
      <c r="D33" s="204"/>
      <c r="E33" s="41">
        <f>PERC_DEC_TERC</f>
        <v>8.33</v>
      </c>
      <c r="F33" s="42"/>
    </row>
    <row r="34" spans="2:8" x14ac:dyDescent="0.45">
      <c r="B34" s="43" t="s">
        <v>10</v>
      </c>
      <c r="C34" s="206" t="s">
        <v>34</v>
      </c>
      <c r="D34" s="208"/>
      <c r="E34" s="44">
        <f>PERC_ADIC_FERIAS</f>
        <v>2.78</v>
      </c>
      <c r="F34" s="45"/>
    </row>
    <row r="35" spans="2:8" s="4" customFormat="1" x14ac:dyDescent="0.45">
      <c r="B35" s="195" t="s">
        <v>27</v>
      </c>
      <c r="C35" s="196"/>
      <c r="D35" s="196"/>
      <c r="E35" s="197"/>
      <c r="F35" s="46"/>
    </row>
    <row r="36" spans="2:8" s="4" customFormat="1" ht="26.5" customHeight="1" x14ac:dyDescent="0.45">
      <c r="B36" s="212" t="s">
        <v>35</v>
      </c>
      <c r="C36" s="212"/>
      <c r="D36" s="212"/>
      <c r="E36" s="212"/>
      <c r="F36" s="212"/>
    </row>
    <row r="37" spans="2:8" s="4" customFormat="1" ht="34.5" customHeight="1" x14ac:dyDescent="0.45">
      <c r="B37" s="19" t="s">
        <v>36</v>
      </c>
      <c r="C37" s="213" t="s">
        <v>37</v>
      </c>
      <c r="D37" s="214"/>
      <c r="E37" s="35" t="s">
        <v>32</v>
      </c>
      <c r="F37" s="35" t="s">
        <v>24</v>
      </c>
    </row>
    <row r="38" spans="2:8" x14ac:dyDescent="0.45">
      <c r="B38" s="19" t="s">
        <v>8</v>
      </c>
      <c r="C38" s="203" t="s">
        <v>38</v>
      </c>
      <c r="D38" s="204"/>
      <c r="E38" s="41">
        <f>PERC_INSS</f>
        <v>20</v>
      </c>
      <c r="F38" s="42"/>
    </row>
    <row r="39" spans="2:8" s="2" customFormat="1" x14ac:dyDescent="0.45">
      <c r="B39" s="43" t="s">
        <v>10</v>
      </c>
      <c r="C39" s="206" t="s">
        <v>39</v>
      </c>
      <c r="D39" s="208"/>
      <c r="E39" s="47">
        <f>PERC_SAL_EDUCACAO</f>
        <v>2.5</v>
      </c>
      <c r="F39" s="45"/>
      <c r="G39" s="1"/>
      <c r="H39" s="1"/>
    </row>
    <row r="40" spans="2:8" s="2" customFormat="1" x14ac:dyDescent="0.45">
      <c r="B40" s="43" t="s">
        <v>12</v>
      </c>
      <c r="C40" s="203" t="s">
        <v>40</v>
      </c>
      <c r="D40" s="204"/>
      <c r="E40" s="41">
        <f>PERC_RAT</f>
        <v>6</v>
      </c>
      <c r="F40" s="42"/>
      <c r="G40" s="1"/>
      <c r="H40" s="1"/>
    </row>
    <row r="41" spans="2:8" s="2" customFormat="1" x14ac:dyDescent="0.45">
      <c r="B41" s="43" t="s">
        <v>14</v>
      </c>
      <c r="C41" s="206" t="s">
        <v>41</v>
      </c>
      <c r="D41" s="208"/>
      <c r="E41" s="44">
        <f>PERC_SESC</f>
        <v>1.5</v>
      </c>
      <c r="F41" s="45"/>
      <c r="G41" s="1"/>
      <c r="H41" s="1"/>
    </row>
    <row r="42" spans="2:8" s="2" customFormat="1" x14ac:dyDescent="0.45">
      <c r="B42" s="43" t="s">
        <v>16</v>
      </c>
      <c r="C42" s="203" t="s">
        <v>42</v>
      </c>
      <c r="D42" s="204"/>
      <c r="E42" s="41">
        <f>PERC_SENAC</f>
        <v>1</v>
      </c>
      <c r="F42" s="42"/>
      <c r="G42" s="1"/>
      <c r="H42" s="1"/>
    </row>
    <row r="43" spans="2:8" s="2" customFormat="1" x14ac:dyDescent="0.45">
      <c r="B43" s="43" t="s">
        <v>43</v>
      </c>
      <c r="C43" s="206" t="s">
        <v>44</v>
      </c>
      <c r="D43" s="208"/>
      <c r="E43" s="47">
        <f>PERC_SEBRAE</f>
        <v>0.6</v>
      </c>
      <c r="F43" s="45"/>
      <c r="G43" s="1"/>
      <c r="H43" s="1"/>
    </row>
    <row r="44" spans="2:8" s="2" customFormat="1" x14ac:dyDescent="0.45">
      <c r="B44" s="43" t="s">
        <v>45</v>
      </c>
      <c r="C44" s="203" t="s">
        <v>46</v>
      </c>
      <c r="D44" s="204"/>
      <c r="E44" s="41">
        <f>PERC_INCRA</f>
        <v>0.2</v>
      </c>
      <c r="F44" s="42"/>
      <c r="G44" s="1"/>
      <c r="H44" s="1"/>
    </row>
    <row r="45" spans="2:8" x14ac:dyDescent="0.45">
      <c r="B45" s="43" t="s">
        <v>47</v>
      </c>
      <c r="C45" s="206" t="s">
        <v>48</v>
      </c>
      <c r="D45" s="208"/>
      <c r="E45" s="47">
        <f>PERC_FGTS</f>
        <v>8</v>
      </c>
      <c r="F45" s="45"/>
    </row>
    <row r="46" spans="2:8" x14ac:dyDescent="0.45">
      <c r="B46" s="195" t="s">
        <v>27</v>
      </c>
      <c r="C46" s="196"/>
      <c r="D46" s="196"/>
      <c r="E46" s="197"/>
      <c r="F46" s="48"/>
    </row>
    <row r="47" spans="2:8" ht="15.75" customHeight="1" x14ac:dyDescent="0.45">
      <c r="B47" s="194" t="s">
        <v>49</v>
      </c>
      <c r="C47" s="194"/>
      <c r="D47" s="194"/>
      <c r="E47" s="194"/>
      <c r="F47" s="194"/>
    </row>
    <row r="48" spans="2:8" ht="15.75" customHeight="1" x14ac:dyDescent="0.45">
      <c r="B48" s="19" t="s">
        <v>50</v>
      </c>
      <c r="C48" s="195" t="s">
        <v>51</v>
      </c>
      <c r="D48" s="196"/>
      <c r="E48" s="197"/>
      <c r="F48" s="35" t="s">
        <v>24</v>
      </c>
    </row>
    <row r="49" spans="2:7" x14ac:dyDescent="0.45">
      <c r="B49" s="17" t="s">
        <v>8</v>
      </c>
      <c r="C49" s="203" t="s">
        <v>52</v>
      </c>
      <c r="D49" s="204"/>
      <c r="E49" s="205"/>
      <c r="F49" s="42"/>
    </row>
    <row r="50" spans="2:7" s="4" customFormat="1" x14ac:dyDescent="0.45">
      <c r="B50" s="17" t="s">
        <v>10</v>
      </c>
      <c r="C50" s="206" t="s">
        <v>53</v>
      </c>
      <c r="D50" s="207"/>
      <c r="E50" s="208"/>
      <c r="F50" s="45"/>
      <c r="G50" s="1"/>
    </row>
    <row r="51" spans="2:7" s="4" customFormat="1" x14ac:dyDescent="0.45">
      <c r="B51" s="17" t="s">
        <v>12</v>
      </c>
      <c r="C51" s="203" t="s">
        <v>54</v>
      </c>
      <c r="D51" s="204"/>
      <c r="E51" s="205"/>
      <c r="F51" s="42"/>
      <c r="G51" s="1"/>
    </row>
    <row r="52" spans="2:7" s="4" customFormat="1" x14ac:dyDescent="0.45">
      <c r="B52" s="17" t="s">
        <v>14</v>
      </c>
      <c r="C52" s="209" t="s">
        <v>55</v>
      </c>
      <c r="D52" s="210"/>
      <c r="E52" s="211"/>
      <c r="F52" s="45"/>
      <c r="G52" s="1"/>
    </row>
    <row r="53" spans="2:7" s="4" customFormat="1" x14ac:dyDescent="0.45">
      <c r="B53" s="17" t="s">
        <v>16</v>
      </c>
      <c r="C53" s="203" t="s">
        <v>56</v>
      </c>
      <c r="D53" s="204"/>
      <c r="E53" s="205"/>
      <c r="F53" s="42"/>
    </row>
    <row r="54" spans="2:7" s="4" customFormat="1" x14ac:dyDescent="0.45">
      <c r="B54" s="49" t="s">
        <v>43</v>
      </c>
      <c r="C54" s="36" t="s">
        <v>57</v>
      </c>
      <c r="D54" s="36"/>
      <c r="E54" s="37"/>
      <c r="F54" s="42"/>
    </row>
    <row r="55" spans="2:7" s="4" customFormat="1" x14ac:dyDescent="0.45">
      <c r="B55" s="49" t="s">
        <v>47</v>
      </c>
      <c r="C55" s="36" t="s">
        <v>58</v>
      </c>
      <c r="D55" s="36"/>
      <c r="E55" s="37"/>
      <c r="F55" s="42"/>
    </row>
    <row r="56" spans="2:7" s="4" customFormat="1" ht="15" customHeight="1" x14ac:dyDescent="0.45">
      <c r="B56" s="195" t="s">
        <v>27</v>
      </c>
      <c r="C56" s="196"/>
      <c r="D56" s="196"/>
      <c r="E56" s="197"/>
      <c r="F56" s="40"/>
    </row>
    <row r="57" spans="2:7" s="4" customFormat="1" x14ac:dyDescent="0.45">
      <c r="B57" s="194" t="s">
        <v>59</v>
      </c>
      <c r="C57" s="194"/>
      <c r="D57" s="194"/>
      <c r="E57" s="194"/>
      <c r="F57" s="194"/>
    </row>
    <row r="58" spans="2:7" s="4" customFormat="1" ht="15" customHeight="1" x14ac:dyDescent="0.45">
      <c r="B58" s="19">
        <v>3</v>
      </c>
      <c r="C58" s="191" t="s">
        <v>60</v>
      </c>
      <c r="D58" s="191"/>
      <c r="E58" s="35" t="s">
        <v>32</v>
      </c>
      <c r="F58" s="35" t="s">
        <v>24</v>
      </c>
    </row>
    <row r="59" spans="2:7" s="4" customFormat="1" x14ac:dyDescent="0.45">
      <c r="B59" s="19" t="s">
        <v>8</v>
      </c>
      <c r="C59" s="200" t="s">
        <v>61</v>
      </c>
      <c r="D59" s="200"/>
      <c r="E59" s="41">
        <f>PERC_AVISO_PREVIO_IND</f>
        <v>0.28999999999999998</v>
      </c>
      <c r="F59" s="42"/>
    </row>
    <row r="60" spans="2:7" s="4" customFormat="1" x14ac:dyDescent="0.45">
      <c r="B60" s="43" t="s">
        <v>10</v>
      </c>
      <c r="C60" s="241" t="s">
        <v>62</v>
      </c>
      <c r="D60" s="241"/>
      <c r="E60" s="47">
        <f>PERC_AVISO_PREVIO_TRAB</f>
        <v>1.1599999999999999</v>
      </c>
      <c r="F60" s="45"/>
    </row>
    <row r="61" spans="2:7" s="2" customFormat="1" ht="13" x14ac:dyDescent="0.3">
      <c r="B61" s="43" t="s">
        <v>12</v>
      </c>
      <c r="C61" s="200" t="s">
        <v>63</v>
      </c>
      <c r="D61" s="200"/>
      <c r="E61" s="41">
        <f>PERC_MULTA_FGTS_AV_PREV_TRAB</f>
        <v>0.04</v>
      </c>
      <c r="F61" s="42"/>
    </row>
    <row r="62" spans="2:7" s="2" customFormat="1" ht="13" x14ac:dyDescent="0.3">
      <c r="B62" s="195" t="s">
        <v>27</v>
      </c>
      <c r="C62" s="196"/>
      <c r="D62" s="196"/>
      <c r="E62" s="197"/>
      <c r="F62" s="46"/>
    </row>
    <row r="63" spans="2:7" s="2" customFormat="1" ht="15.9" customHeight="1" x14ac:dyDescent="0.3">
      <c r="B63" s="201" t="s">
        <v>64</v>
      </c>
      <c r="C63" s="201"/>
      <c r="D63" s="201"/>
      <c r="E63" s="201"/>
      <c r="F63" s="201"/>
    </row>
    <row r="64" spans="2:7" s="2" customFormat="1" ht="15.9" customHeight="1" x14ac:dyDescent="0.3">
      <c r="B64" s="202" t="s">
        <v>65</v>
      </c>
      <c r="C64" s="202"/>
      <c r="D64" s="202"/>
      <c r="E64" s="202"/>
      <c r="F64" s="202"/>
    </row>
    <row r="65" spans="2:6" s="2" customFormat="1" ht="13" x14ac:dyDescent="0.3">
      <c r="B65" s="19" t="s">
        <v>66</v>
      </c>
      <c r="C65" s="190" t="s">
        <v>67</v>
      </c>
      <c r="D65" s="190"/>
      <c r="E65" s="35" t="s">
        <v>32</v>
      </c>
      <c r="F65" s="35" t="s">
        <v>24</v>
      </c>
    </row>
    <row r="66" spans="2:6" s="2" customFormat="1" ht="15.9" customHeight="1" x14ac:dyDescent="0.3">
      <c r="B66" s="43" t="s">
        <v>8</v>
      </c>
      <c r="C66" s="188" t="s">
        <v>68</v>
      </c>
      <c r="D66" s="188"/>
      <c r="E66" s="41">
        <f>PERC_SUBSTITUTO_FERIAS</f>
        <v>8.33</v>
      </c>
      <c r="F66" s="42"/>
    </row>
    <row r="67" spans="2:6" s="2" customFormat="1" ht="15.9" customHeight="1" x14ac:dyDescent="0.3">
      <c r="B67" s="43" t="s">
        <v>10</v>
      </c>
      <c r="C67" s="189" t="s">
        <v>69</v>
      </c>
      <c r="D67" s="189"/>
      <c r="E67" s="47">
        <f>PERC_SUBSTITUTO_AUSENCIAS_LEGAIS</f>
        <v>2.2200000000000002</v>
      </c>
      <c r="F67" s="45"/>
    </row>
    <row r="68" spans="2:6" s="2" customFormat="1" ht="15.9" customHeight="1" x14ac:dyDescent="0.3">
      <c r="B68" s="43" t="s">
        <v>12</v>
      </c>
      <c r="C68" s="188" t="s">
        <v>70</v>
      </c>
      <c r="D68" s="188"/>
      <c r="E68" s="41">
        <f>PERC_SUBSTITUTO_LICENCA_PATERNIDADE</f>
        <v>7.0000000000000007E-2</v>
      </c>
      <c r="F68" s="42"/>
    </row>
    <row r="69" spans="2:6" s="2" customFormat="1" ht="13" x14ac:dyDescent="0.3">
      <c r="B69" s="43" t="s">
        <v>14</v>
      </c>
      <c r="C69" s="189" t="s">
        <v>71</v>
      </c>
      <c r="D69" s="189"/>
      <c r="E69" s="47">
        <f>PERC_SUBSTITUTO_ACID_TRAB</f>
        <v>0.02</v>
      </c>
      <c r="F69" s="45"/>
    </row>
    <row r="70" spans="2:6" s="2" customFormat="1" ht="13" x14ac:dyDescent="0.3">
      <c r="B70" s="43" t="s">
        <v>16</v>
      </c>
      <c r="C70" s="188" t="s">
        <v>72</v>
      </c>
      <c r="D70" s="188"/>
      <c r="E70" s="41">
        <f>PERC_SUBSTITUTO_AFAST_MATERN</f>
        <v>0.04</v>
      </c>
      <c r="F70" s="42"/>
    </row>
    <row r="71" spans="2:6" s="2" customFormat="1" ht="13" x14ac:dyDescent="0.3">
      <c r="B71" s="43" t="s">
        <v>43</v>
      </c>
      <c r="C71" s="240" t="str">
        <f>OUTRAS_AUSENCIAS_DESCRICAO</f>
        <v>Outras Ausências (Especificar - em %)</v>
      </c>
      <c r="D71" s="189"/>
      <c r="E71" s="50">
        <f>PERC_SUBSTITUTO_OUTRAS_AUSENCIAS</f>
        <v>0</v>
      </c>
      <c r="F71" s="45"/>
    </row>
    <row r="72" spans="2:6" s="2" customFormat="1" ht="13" x14ac:dyDescent="0.3">
      <c r="B72" s="195" t="s">
        <v>27</v>
      </c>
      <c r="C72" s="196"/>
      <c r="D72" s="196"/>
      <c r="E72" s="197"/>
      <c r="F72" s="46"/>
    </row>
    <row r="73" spans="2:6" s="2" customFormat="1" ht="15" customHeight="1" x14ac:dyDescent="0.3">
      <c r="B73" s="194" t="s">
        <v>73</v>
      </c>
      <c r="C73" s="194"/>
      <c r="D73" s="194"/>
      <c r="E73" s="194"/>
      <c r="F73" s="194"/>
    </row>
    <row r="74" spans="2:6" s="2" customFormat="1" ht="13" x14ac:dyDescent="0.3">
      <c r="B74" s="19" t="s">
        <v>74</v>
      </c>
      <c r="C74" s="191" t="s">
        <v>75</v>
      </c>
      <c r="D74" s="191"/>
      <c r="E74" s="191"/>
      <c r="F74" s="35" t="s">
        <v>24</v>
      </c>
    </row>
    <row r="75" spans="2:6" s="2" customFormat="1" ht="13" x14ac:dyDescent="0.3">
      <c r="B75" s="19" t="s">
        <v>8</v>
      </c>
      <c r="C75" s="188" t="s">
        <v>76</v>
      </c>
      <c r="D75" s="188"/>
      <c r="E75" s="188"/>
      <c r="F75" s="38"/>
    </row>
    <row r="76" spans="2:6" s="2" customFormat="1" ht="13" x14ac:dyDescent="0.3">
      <c r="B76" s="195" t="s">
        <v>27</v>
      </c>
      <c r="C76" s="196"/>
      <c r="D76" s="196"/>
      <c r="E76" s="197"/>
      <c r="F76" s="46"/>
    </row>
    <row r="77" spans="2:6" x14ac:dyDescent="0.45">
      <c r="B77" s="198" t="s">
        <v>77</v>
      </c>
      <c r="C77" s="198"/>
      <c r="D77" s="198"/>
      <c r="E77" s="198"/>
      <c r="F77" s="198"/>
    </row>
    <row r="78" spans="2:6" ht="15.75" customHeight="1" x14ac:dyDescent="0.45">
      <c r="B78" s="51">
        <v>5</v>
      </c>
      <c r="C78" s="199" t="s">
        <v>78</v>
      </c>
      <c r="D78" s="199"/>
      <c r="E78" s="199"/>
      <c r="F78" s="52" t="s">
        <v>24</v>
      </c>
    </row>
    <row r="79" spans="2:6" x14ac:dyDescent="0.45">
      <c r="B79" s="53" t="s">
        <v>8</v>
      </c>
      <c r="C79" s="235" t="s">
        <v>79</v>
      </c>
      <c r="D79" s="235"/>
      <c r="E79" s="235"/>
      <c r="F79" s="54"/>
    </row>
    <row r="80" spans="2:6" x14ac:dyDescent="0.45">
      <c r="B80" s="53" t="s">
        <v>10</v>
      </c>
      <c r="C80" s="237" t="s">
        <v>80</v>
      </c>
      <c r="D80" s="237"/>
      <c r="E80" s="237"/>
      <c r="F80" s="55"/>
    </row>
    <row r="81" spans="2:8" x14ac:dyDescent="0.45">
      <c r="B81" s="53" t="s">
        <v>12</v>
      </c>
      <c r="C81" s="235" t="s">
        <v>81</v>
      </c>
      <c r="D81" s="235"/>
      <c r="E81" s="235"/>
      <c r="F81" s="54"/>
    </row>
    <row r="82" spans="2:8" x14ac:dyDescent="0.45">
      <c r="B82" s="53" t="s">
        <v>14</v>
      </c>
      <c r="C82" s="236" t="str">
        <f>OUTROS_INSUMOS_DESCRICAO</f>
        <v>Outros (Especificar)</v>
      </c>
      <c r="D82" s="237"/>
      <c r="E82" s="237"/>
      <c r="F82" s="55"/>
    </row>
    <row r="83" spans="2:8" x14ac:dyDescent="0.45">
      <c r="B83" s="238" t="s">
        <v>27</v>
      </c>
      <c r="C83" s="238"/>
      <c r="D83" s="238"/>
      <c r="E83" s="238"/>
      <c r="F83" s="56"/>
    </row>
    <row r="84" spans="2:8" ht="15" customHeight="1" x14ac:dyDescent="0.45">
      <c r="B84" s="239" t="s">
        <v>82</v>
      </c>
      <c r="C84" s="239"/>
      <c r="D84" s="239"/>
      <c r="E84" s="239"/>
      <c r="F84" s="239"/>
    </row>
    <row r="85" spans="2:8" x14ac:dyDescent="0.45">
      <c r="B85" s="19">
        <v>6</v>
      </c>
      <c r="C85" s="191" t="s">
        <v>83</v>
      </c>
      <c r="D85" s="191"/>
      <c r="E85" s="35" t="s">
        <v>32</v>
      </c>
      <c r="F85" s="35" t="s">
        <v>24</v>
      </c>
    </row>
    <row r="86" spans="2:8" x14ac:dyDescent="0.45">
      <c r="B86" s="19" t="s">
        <v>8</v>
      </c>
      <c r="C86" s="188" t="s">
        <v>84</v>
      </c>
      <c r="D86" s="188"/>
      <c r="E86" s="57">
        <v>5</v>
      </c>
      <c r="F86" s="42"/>
    </row>
    <row r="87" spans="2:8" ht="15.75" customHeight="1" x14ac:dyDescent="0.45">
      <c r="B87" s="43" t="s">
        <v>10</v>
      </c>
      <c r="C87" s="189" t="s">
        <v>2</v>
      </c>
      <c r="D87" s="189"/>
      <c r="E87" s="58">
        <v>10</v>
      </c>
      <c r="F87" s="45"/>
    </row>
    <row r="88" spans="2:8" x14ac:dyDescent="0.45">
      <c r="B88" s="43" t="s">
        <v>12</v>
      </c>
      <c r="C88" s="188" t="s">
        <v>85</v>
      </c>
      <c r="D88" s="188"/>
      <c r="E88" s="57">
        <f>SUM(E89:E91)</f>
        <v>5.65</v>
      </c>
      <c r="F88" s="42"/>
    </row>
    <row r="89" spans="2:8" ht="15.75" customHeight="1" x14ac:dyDescent="0.45">
      <c r="B89" s="59" t="s">
        <v>86</v>
      </c>
      <c r="C89" s="192" t="s">
        <v>87</v>
      </c>
      <c r="D89" s="192"/>
      <c r="E89" s="60">
        <f>PERC_PIS</f>
        <v>0.65</v>
      </c>
      <c r="F89" s="61"/>
    </row>
    <row r="90" spans="2:8" x14ac:dyDescent="0.45">
      <c r="B90" s="59" t="s">
        <v>88</v>
      </c>
      <c r="C90" s="193" t="s">
        <v>89</v>
      </c>
      <c r="D90" s="193"/>
      <c r="E90" s="62">
        <f>PERC_COFINS</f>
        <v>3</v>
      </c>
      <c r="F90" s="63"/>
    </row>
    <row r="91" spans="2:8" s="5" customFormat="1" x14ac:dyDescent="0.45">
      <c r="B91" s="59" t="s">
        <v>90</v>
      </c>
      <c r="C91" s="192" t="s">
        <v>91</v>
      </c>
      <c r="D91" s="192"/>
      <c r="E91" s="60">
        <f>PERC_ISS</f>
        <v>2</v>
      </c>
      <c r="F91" s="61"/>
      <c r="H91" s="1"/>
    </row>
    <row r="92" spans="2:8" s="5" customFormat="1" x14ac:dyDescent="0.45">
      <c r="B92" s="195" t="s">
        <v>27</v>
      </c>
      <c r="C92" s="196"/>
      <c r="D92" s="196"/>
      <c r="E92" s="197"/>
      <c r="F92" s="64"/>
    </row>
    <row r="93" spans="2:8" s="5" customFormat="1" x14ac:dyDescent="0.45">
      <c r="B93" s="233" t="s">
        <v>92</v>
      </c>
      <c r="C93" s="233"/>
      <c r="D93" s="233"/>
      <c r="E93" s="233"/>
      <c r="F93" s="233"/>
    </row>
    <row r="94" spans="2:8" s="6" customFormat="1" ht="25.5" customHeight="1" x14ac:dyDescent="0.45">
      <c r="B94" s="43" t="s">
        <v>93</v>
      </c>
      <c r="C94" s="213" t="s">
        <v>94</v>
      </c>
      <c r="D94" s="234"/>
      <c r="E94" s="214"/>
      <c r="F94" s="35" t="s">
        <v>95</v>
      </c>
      <c r="H94" s="7"/>
    </row>
    <row r="95" spans="2:8" s="5" customFormat="1" x14ac:dyDescent="0.45">
      <c r="B95" s="19">
        <v>1</v>
      </c>
      <c r="C95" s="188" t="s">
        <v>1</v>
      </c>
      <c r="D95" s="188"/>
      <c r="E95" s="188"/>
      <c r="F95" s="42"/>
    </row>
    <row r="96" spans="2:8" s="8" customFormat="1" ht="16.5" customHeight="1" x14ac:dyDescent="0.45">
      <c r="B96" s="43">
        <v>2</v>
      </c>
      <c r="C96" s="189" t="s">
        <v>96</v>
      </c>
      <c r="D96" s="189"/>
      <c r="E96" s="189"/>
      <c r="F96" s="45"/>
    </row>
    <row r="97" spans="2:8" s="8" customFormat="1" x14ac:dyDescent="0.45">
      <c r="B97" s="43">
        <v>3</v>
      </c>
      <c r="C97" s="188" t="s">
        <v>60</v>
      </c>
      <c r="D97" s="188"/>
      <c r="E97" s="188"/>
      <c r="F97" s="42"/>
    </row>
    <row r="98" spans="2:8" s="8" customFormat="1" x14ac:dyDescent="0.45">
      <c r="B98" s="43">
        <v>4</v>
      </c>
      <c r="C98" s="189" t="s">
        <v>97</v>
      </c>
      <c r="D98" s="189"/>
      <c r="E98" s="189"/>
      <c r="F98" s="45"/>
    </row>
    <row r="99" spans="2:8" s="8" customFormat="1" x14ac:dyDescent="0.45">
      <c r="B99" s="43">
        <v>5</v>
      </c>
      <c r="C99" s="188" t="s">
        <v>78</v>
      </c>
      <c r="D99" s="188"/>
      <c r="E99" s="188"/>
      <c r="F99" s="42"/>
    </row>
    <row r="100" spans="2:8" s="8" customFormat="1" x14ac:dyDescent="0.45">
      <c r="B100" s="43">
        <v>6</v>
      </c>
      <c r="C100" s="189" t="s">
        <v>83</v>
      </c>
      <c r="D100" s="189"/>
      <c r="E100" s="189"/>
      <c r="F100" s="45"/>
    </row>
    <row r="101" spans="2:8" ht="16.5" customHeight="1" x14ac:dyDescent="0.45">
      <c r="B101" s="190" t="s">
        <v>98</v>
      </c>
      <c r="C101" s="190"/>
      <c r="D101" s="190"/>
      <c r="E101" s="190"/>
      <c r="F101" s="64"/>
      <c r="H101" s="9"/>
    </row>
    <row r="102" spans="2:8" ht="16.5" hidden="1" customHeight="1" x14ac:dyDescent="0.45">
      <c r="B102" s="190" t="s">
        <v>99</v>
      </c>
      <c r="C102" s="190"/>
      <c r="D102" s="190"/>
      <c r="E102" s="190"/>
      <c r="F102" s="64" t="e">
        <f>VALOR_TOTAL_EMPREGADO_12x36_DIU*EMPREG_POR_POSTO_12X36_DIU</f>
        <v>#REF!</v>
      </c>
    </row>
  </sheetData>
  <mergeCells count="100">
    <mergeCell ref="D6:E6"/>
    <mergeCell ref="B7:F7"/>
    <mergeCell ref="C8:E8"/>
    <mergeCell ref="D9:F9"/>
    <mergeCell ref="B31:F31"/>
    <mergeCell ref="C32:D32"/>
    <mergeCell ref="C33:D33"/>
    <mergeCell ref="C34:D34"/>
    <mergeCell ref="B29:E29"/>
    <mergeCell ref="B30:F30"/>
    <mergeCell ref="B57:F57"/>
    <mergeCell ref="C58:D58"/>
    <mergeCell ref="C59:D59"/>
    <mergeCell ref="C60:D60"/>
    <mergeCell ref="C53:E53"/>
    <mergeCell ref="B56:E56"/>
    <mergeCell ref="B6:C6"/>
    <mergeCell ref="B93:F93"/>
    <mergeCell ref="C94:E94"/>
    <mergeCell ref="C95:E95"/>
    <mergeCell ref="C96:E96"/>
    <mergeCell ref="C91:D91"/>
    <mergeCell ref="B92:E92"/>
    <mergeCell ref="C81:E81"/>
    <mergeCell ref="C82:E82"/>
    <mergeCell ref="B83:E83"/>
    <mergeCell ref="B84:F84"/>
    <mergeCell ref="C79:E79"/>
    <mergeCell ref="C80:E80"/>
    <mergeCell ref="C69:D69"/>
    <mergeCell ref="C70:D70"/>
    <mergeCell ref="C71:D71"/>
    <mergeCell ref="B1:F1"/>
    <mergeCell ref="B2:D2"/>
    <mergeCell ref="B3:F3"/>
    <mergeCell ref="B4:F4"/>
    <mergeCell ref="B5:C5"/>
    <mergeCell ref="D5:F5"/>
    <mergeCell ref="C28:E28"/>
    <mergeCell ref="C10:E10"/>
    <mergeCell ref="C11:E11"/>
    <mergeCell ref="C12:E12"/>
    <mergeCell ref="C15:D15"/>
    <mergeCell ref="E15:F15"/>
    <mergeCell ref="D16:F16"/>
    <mergeCell ref="C18:E18"/>
    <mergeCell ref="B20:F20"/>
    <mergeCell ref="B21:E21"/>
    <mergeCell ref="B22:F22"/>
    <mergeCell ref="D17:F17"/>
    <mergeCell ref="C23:E23"/>
    <mergeCell ref="C24:E24"/>
    <mergeCell ref="C25:E25"/>
    <mergeCell ref="C26:E26"/>
    <mergeCell ref="C27:E27"/>
    <mergeCell ref="C52:E52"/>
    <mergeCell ref="B35:E35"/>
    <mergeCell ref="B36:F36"/>
    <mergeCell ref="C37:D37"/>
    <mergeCell ref="C38:D38"/>
    <mergeCell ref="C39:D39"/>
    <mergeCell ref="C40:D40"/>
    <mergeCell ref="C43:D43"/>
    <mergeCell ref="C44:D44"/>
    <mergeCell ref="C45:D45"/>
    <mergeCell ref="B46:E46"/>
    <mergeCell ref="C41:D41"/>
    <mergeCell ref="C42:D42"/>
    <mergeCell ref="B47:F47"/>
    <mergeCell ref="C48:E48"/>
    <mergeCell ref="C49:E49"/>
    <mergeCell ref="C50:E50"/>
    <mergeCell ref="C51:E51"/>
    <mergeCell ref="C78:E78"/>
    <mergeCell ref="C61:D61"/>
    <mergeCell ref="B62:E62"/>
    <mergeCell ref="B63:F63"/>
    <mergeCell ref="B64:F64"/>
    <mergeCell ref="C65:D65"/>
    <mergeCell ref="C66:D66"/>
    <mergeCell ref="B72:E72"/>
    <mergeCell ref="C67:D67"/>
    <mergeCell ref="C68:D68"/>
    <mergeCell ref="B73:F73"/>
    <mergeCell ref="C74:E74"/>
    <mergeCell ref="C75:E75"/>
    <mergeCell ref="B76:E76"/>
    <mergeCell ref="B77:F77"/>
    <mergeCell ref="B102:E102"/>
    <mergeCell ref="C85:D85"/>
    <mergeCell ref="C86:D86"/>
    <mergeCell ref="C87:D87"/>
    <mergeCell ref="C88:D88"/>
    <mergeCell ref="C89:D89"/>
    <mergeCell ref="C90:D90"/>
    <mergeCell ref="C97:E97"/>
    <mergeCell ref="C98:E98"/>
    <mergeCell ref="C99:E99"/>
    <mergeCell ref="C100:E100"/>
    <mergeCell ref="B101:E101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98937B-9529-4624-A8C9-E89F215AB667}">
  <dimension ref="C5:I11"/>
  <sheetViews>
    <sheetView tabSelected="1" workbookViewId="0">
      <selection activeCell="L21" sqref="L21"/>
    </sheetView>
  </sheetViews>
  <sheetFormatPr defaultRowHeight="14.5" x14ac:dyDescent="0.35"/>
  <cols>
    <col min="3" max="3" width="29.81640625" customWidth="1"/>
  </cols>
  <sheetData>
    <row r="5" spans="3:9" ht="15" thickBot="1" x14ac:dyDescent="0.4"/>
    <row r="6" spans="3:9" ht="16.5" thickTop="1" thickBot="1" x14ac:dyDescent="0.4">
      <c r="C6" s="247" t="s">
        <v>107</v>
      </c>
      <c r="D6" s="248"/>
      <c r="E6" s="248"/>
      <c r="F6" s="248"/>
      <c r="G6" s="248"/>
      <c r="H6" s="248"/>
      <c r="I6" s="249"/>
    </row>
    <row r="7" spans="3:9" ht="15.5" thickTop="1" thickBot="1" x14ac:dyDescent="0.4">
      <c r="C7" s="117" t="s">
        <v>108</v>
      </c>
      <c r="D7" s="118" t="s">
        <v>111</v>
      </c>
      <c r="E7" s="119" t="s">
        <v>115</v>
      </c>
      <c r="F7" s="119" t="s">
        <v>101</v>
      </c>
      <c r="G7" s="118" t="s">
        <v>112</v>
      </c>
      <c r="H7" s="119" t="s">
        <v>113</v>
      </c>
      <c r="I7" s="118" t="s">
        <v>114</v>
      </c>
    </row>
    <row r="8" spans="3:9" ht="15.5" thickTop="1" thickBot="1" x14ac:dyDescent="0.4">
      <c r="C8" s="117" t="s">
        <v>109</v>
      </c>
      <c r="D8" s="11" t="s">
        <v>102</v>
      </c>
      <c r="E8" s="120">
        <v>41</v>
      </c>
      <c r="F8" s="10"/>
      <c r="G8" s="121">
        <v>6</v>
      </c>
      <c r="H8" s="122"/>
      <c r="I8" s="123"/>
    </row>
    <row r="9" spans="3:9" ht="15.5" thickTop="1" thickBot="1" x14ac:dyDescent="0.4">
      <c r="C9" s="117" t="s">
        <v>110</v>
      </c>
      <c r="D9" s="11" t="s">
        <v>102</v>
      </c>
      <c r="E9" s="120">
        <v>1</v>
      </c>
      <c r="F9" s="10"/>
      <c r="G9" s="121">
        <v>6</v>
      </c>
      <c r="H9" s="122"/>
      <c r="I9" s="123"/>
    </row>
    <row r="10" spans="3:9" ht="44.5" thickTop="1" thickBot="1" x14ac:dyDescent="0.4">
      <c r="C10" s="117" t="s">
        <v>117</v>
      </c>
      <c r="D10" s="123"/>
      <c r="E10" s="124"/>
      <c r="F10" s="124"/>
      <c r="G10" s="123"/>
      <c r="H10" s="122"/>
      <c r="I10" s="123"/>
    </row>
    <row r="11" spans="3:9" ht="15" thickTop="1" x14ac:dyDescent="0.35"/>
  </sheetData>
  <mergeCells count="1">
    <mergeCell ref="C6:I6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Vig sem preencher</vt:lpstr>
      <vt:lpstr>Sup sem preen</vt:lpstr>
      <vt:lpstr>resumo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Geovana Cordeiro</dc:creator>
  <cp:lastModifiedBy>Geovana Cordeiro</cp:lastModifiedBy>
  <cp:lastPrinted>2023-05-24T13:15:40Z</cp:lastPrinted>
  <dcterms:created xsi:type="dcterms:W3CDTF">2023-01-06T11:33:36Z</dcterms:created>
  <dcterms:modified xsi:type="dcterms:W3CDTF">2023-05-26T19:13:30Z</dcterms:modified>
</cp:coreProperties>
</file>